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fernando.may\Desktop\ANEXOS\ANEXOS\"/>
    </mc:Choice>
  </mc:AlternateContent>
  <xr:revisionPtr revIDLastSave="0" documentId="13_ncr:1_{AAB9A513-D7A5-48A9-8510-694D88D47759}" xr6:coauthVersionLast="45" xr6:coauthVersionMax="45" xr10:uidLastSave="{00000000-0000-0000-0000-000000000000}"/>
  <bookViews>
    <workbookView xWindow="28680" yWindow="-120" windowWidth="29040" windowHeight="15840" activeTab="3" xr2:uid="{00000000-000D-0000-FFFF-FFFF00000000}"/>
  </bookViews>
  <sheets>
    <sheet name="ANEXO 16.A " sheetId="2" r:id="rId1"/>
    <sheet name="ANEXO 16 B " sheetId="3" r:id="rId2"/>
    <sheet name="ANEXO 17" sheetId="4" r:id="rId3"/>
    <sheet name="ANEXO 18 Y 18A" sheetId="1" r:id="rId4"/>
  </sheets>
  <definedNames>
    <definedName name="_xlnm._FilterDatabase" localSheetId="0" hidden="1">'ANEXO 16.A '!$A$8:$B$121</definedName>
    <definedName name="_xlnm.Print_Area" localSheetId="1">'ANEXO 16 B '!$A$1:$D$118</definedName>
    <definedName name="_xlnm.Print_Area" localSheetId="0">'ANEXO 16.A '!$A$1:$B$131</definedName>
    <definedName name="_xlnm.Print_Area" localSheetId="2">'ANEXO 17'!$A$1:$C$36</definedName>
    <definedName name="_xlnm.Print_Area" localSheetId="3">'ANEXO 18 Y 18A'!$A$1:$E$46</definedName>
    <definedName name="_xlnm.Database" localSheetId="0">#REF!</definedName>
    <definedName name="_xlnm.Database" localSheetId="2">'ANEXO 17'!$A$9:$C$37</definedName>
    <definedName name="_xlnm.Database" localSheetId="3">'ANEXO 18 Y 18A'!$A$10:$E$21</definedName>
    <definedName name="_xlnm.Database">#REF!</definedName>
    <definedName name="fed" localSheetId="0">#REF!</definedName>
    <definedName name="fed">#REF!</definedName>
    <definedName name="for" localSheetId="0">#REF!</definedName>
    <definedName name="for">#REF!</definedName>
    <definedName name="ISR" localSheetId="0">#REF!</definedName>
    <definedName name="ISR">#REF!</definedName>
    <definedName name="reg" localSheetId="0">#REF!</definedName>
    <definedName name="reg">#REF!</definedName>
    <definedName name="SE" localSheetId="0">#REF!</definedName>
    <definedName name="SE">#REF!</definedName>
    <definedName name="_xlnm.Print_Titles" localSheetId="1">'ANEXO 16 B '!$1:$6</definedName>
    <definedName name="_xlnm.Print_Titles" localSheetId="0">'ANEXO 16.A '!$1:$6</definedName>
  </definedNames>
  <calcPr calcId="191028"/>
</workbook>
</file>

<file path=xl/calcChain.xml><?xml version="1.0" encoding="utf-8"?>
<calcChain xmlns="http://schemas.openxmlformats.org/spreadsheetml/2006/main">
  <c r="B74" i="3" l="1"/>
  <c r="B19" i="3"/>
  <c r="B7" i="3"/>
  <c r="E42" i="1" l="1"/>
  <c r="E45" i="1" s="1"/>
  <c r="E11" i="1" l="1"/>
</calcChain>
</file>

<file path=xl/sharedStrings.xml><?xml version="1.0" encoding="utf-8"?>
<sst xmlns="http://schemas.openxmlformats.org/spreadsheetml/2006/main" count="297" uniqueCount="265">
  <si>
    <t>ANEXO 16.A</t>
  </si>
  <si>
    <t>PRESUPUESTO DE EGRESOS PARA EL AÑO 2021</t>
  </si>
  <si>
    <t>PLAZAS PRESUPUESTADAS DE LOS PODERES DEL ESTADO Y LA ADMINISTRACIÓN PÚBLICA ESTATAL</t>
  </si>
  <si>
    <t>Descripción</t>
  </si>
  <si>
    <t>Plazas</t>
  </si>
  <si>
    <t>Poder Ejecutivo</t>
  </si>
  <si>
    <t>Poder Legislativo</t>
  </si>
  <si>
    <t>Poder Judicial</t>
  </si>
  <si>
    <t>DEPENDENCIAS</t>
  </si>
  <si>
    <t>Oficina del Gobernador</t>
  </si>
  <si>
    <t>Secretaría General de Gobierno</t>
  </si>
  <si>
    <t>ORGANISMOS ADMINISTRATIVOS DESCONCENTRADOS</t>
  </si>
  <si>
    <t>Consejo Estatal de Población de Campeche</t>
  </si>
  <si>
    <t>Consejo Estatal de Seguridad Pública en el Estado de Campeche</t>
  </si>
  <si>
    <t>Instituto Estatal del Transporte del Estado de Campeche</t>
  </si>
  <si>
    <t>Archivo General del Estado de Campeche</t>
  </si>
  <si>
    <t>Secretaría Ejecutiva del Sistema Estatal de Protección Integral de los Derechos de Niñas, Niños y Adolescentes</t>
  </si>
  <si>
    <t>Comisión Local de Búsqueda de Personas del Estado de Campeche</t>
  </si>
  <si>
    <t>Secretaría de Finanzas</t>
  </si>
  <si>
    <t>Servicio de Administración Fiscal del Estado de Campeche</t>
  </si>
  <si>
    <t>Secretaría de Administración e Innovación Gubernamental</t>
  </si>
  <si>
    <t>Secretaría de la Contraloría</t>
  </si>
  <si>
    <t>Secretaría de Planeación</t>
  </si>
  <si>
    <t>Secretaría de Educación  * 1) Y 2)</t>
  </si>
  <si>
    <t>Secretaría de Cultura</t>
  </si>
  <si>
    <t>Secretaría de Salud</t>
  </si>
  <si>
    <t>Comisión de Conciliación y Arbitraje Médico del Estado de Campeche</t>
  </si>
  <si>
    <t>Secretaría de Desarrollo Social y Humano</t>
  </si>
  <si>
    <t>Junta Estatal de Asistencia Privada</t>
  </si>
  <si>
    <t>Secretaría de Desarrollo Energético Sustentable</t>
  </si>
  <si>
    <t>Secretaría de Desarrollo Económico</t>
  </si>
  <si>
    <t>Instituto Campechano del Emprendedor</t>
  </si>
  <si>
    <t>Instituto para el Desarrollo de la Micro, Pequeña y Mediana Empresa</t>
  </si>
  <si>
    <t>Promotora de Productos y Servicios de Campeche</t>
  </si>
  <si>
    <t>Comisión de Mejora Regulatoria del Estado de Campeche</t>
  </si>
  <si>
    <t>Secretaría de Desarrollo Rural</t>
  </si>
  <si>
    <t>Secretaría de Pesca y Acuacultura</t>
  </si>
  <si>
    <t>Secretaría de Medio Ambiente y Recursos Naturales</t>
  </si>
  <si>
    <t>Secretaría de Desarrollo Urbano, Obras Públicas e Infraestructura</t>
  </si>
  <si>
    <t>Secretaría de Turismo</t>
  </si>
  <si>
    <t>Secretaría de Trabajo y Previsión Social</t>
  </si>
  <si>
    <t>Secretaría de Seguridad Pública</t>
  </si>
  <si>
    <t>Coordinación General de Seguridad Pública, Vialidad y Transporte</t>
  </si>
  <si>
    <t>Secretaría de Protección Civil</t>
  </si>
  <si>
    <t>Consejería Jurídica</t>
  </si>
  <si>
    <t>Fiscalía General del Estado</t>
  </si>
  <si>
    <t>ÓRGANOS AUTÓNOMOS</t>
  </si>
  <si>
    <t>Instituto Electoral del Estado de Campeche</t>
  </si>
  <si>
    <t>Comisión de Derechos Humanos del Estado de Campeche</t>
  </si>
  <si>
    <t>Comisión de Transparencia y Acceso a la Información Pública del Estado de Campeche</t>
  </si>
  <si>
    <t>Tribunal Electoral del Estado de Campeche</t>
  </si>
  <si>
    <t>Tribunal de Justicia Administrativa del Estado de Campeche</t>
  </si>
  <si>
    <t>Fiscalía Especializada en Combate a la Corrupción del Estado de Campeche</t>
  </si>
  <si>
    <t>ORGANISMOS PÚBLICOS DESCENTRALIZADOS</t>
  </si>
  <si>
    <t>Colegio de Estudios Científicos y Tecnológicos del Estado de Campeche</t>
  </si>
  <si>
    <t>Instituto de Capacitación para el Trabajo del Estado de Campeche</t>
  </si>
  <si>
    <t>Colegio de Bachilleres del Estado de Campeche</t>
  </si>
  <si>
    <t>Universidad Tecnológica de Campeche</t>
  </si>
  <si>
    <t>Colegio de Educación Profesional Técnica del Estado de Campeche</t>
  </si>
  <si>
    <t>Instituto Estatal de la Educación para los Adultos del Estado de Campeche</t>
  </si>
  <si>
    <t>Instituto Tecnológico Superior de Calkiní en el Estado de Campeche</t>
  </si>
  <si>
    <t>Instituto Tecnológico Superior de Escárcega</t>
  </si>
  <si>
    <t>Instituto Tecnológico Superior de Champotón</t>
  </si>
  <si>
    <t>Universidad Tecnológica de Candelaria</t>
  </si>
  <si>
    <t>Instituto Tecnológico Superior de Hopelchén</t>
  </si>
  <si>
    <t>Universidad Tecnológica de Calakmul</t>
  </si>
  <si>
    <t>Universidad Autónoma de Campeche</t>
  </si>
  <si>
    <t>Universidad Autónoma de Carmen</t>
  </si>
  <si>
    <t>Instituto Campechano ***</t>
  </si>
  <si>
    <t>Fundación Pablo García</t>
  </si>
  <si>
    <t>Consejo Estatal de Investigación Científica y Desarrollo Tecnológico</t>
  </si>
  <si>
    <t>Instituto de la Infraestructura Física Educativa del Estado de Campeche</t>
  </si>
  <si>
    <t>Promotora de Eventos Artísticos, Culturales y de Convenciones del Estado de Campeche</t>
  </si>
  <si>
    <t>Instituto Estatal para el Fomento de las Actividades Artesanales en Campeche</t>
  </si>
  <si>
    <t>Sistema para el Desarrollo Integral de la Familia del Estado de Campeche</t>
  </si>
  <si>
    <t>Instituto del Deporte del Estado de Campeche</t>
  </si>
  <si>
    <t>Instituto de la Mujer del Estado de Campeche</t>
  </si>
  <si>
    <t>Instituto de la Juventud del Estado de Campeche</t>
  </si>
  <si>
    <t>Hospital "Dr. Manuel Campos"</t>
  </si>
  <si>
    <t>Hospital Psiquiátrico de Campeche</t>
  </si>
  <si>
    <t>Instituto de Servicios Descentralizados de Salud Pública del Estado de Campeche</t>
  </si>
  <si>
    <t>Régimen Estatal de Protección Social en Salud en Campeche</t>
  </si>
  <si>
    <t>Sistema de Atención a Niños, Niñas y Adolescentes Farmacodependientes del Estado de Campeche "Vida Nueva"</t>
  </si>
  <si>
    <t>Comisión de Agua Potable y Alcantarillado del Estado de Campeche</t>
  </si>
  <si>
    <t>Promotora para la Conservación y Desarrollo Sustentable del Estado de Campeche</t>
  </si>
  <si>
    <t>Comisión Estatal de Desarrollo de Suelo y Vivienda</t>
  </si>
  <si>
    <t>Instituto de Desarrollo y Formación Social</t>
  </si>
  <si>
    <t>Sistema de Televisión y Radio de Campeche</t>
  </si>
  <si>
    <t>Instituto de Información Estadística, Geográfica y Catastral del Estado de Campeche</t>
  </si>
  <si>
    <t>Instituto de Seguridad y Servicios Sociales de los Trabajadores del Estado de Campeche</t>
  </si>
  <si>
    <t>Instituto de Acceso a la Justicia del Estado de Campeche</t>
  </si>
  <si>
    <t>Centro de Conciliación Laboral en el Estado</t>
  </si>
  <si>
    <t>Agencia de Energía del Estado de Campeche</t>
  </si>
  <si>
    <t>Secretaría Ejecutiva del Sistema Anticorrupción</t>
  </si>
  <si>
    <t>FIDEICOMISOS PÚBLICOS</t>
  </si>
  <si>
    <t>Fideicomiso Fondo Campeche</t>
  </si>
  <si>
    <t>Fideicomiso de Inversión del Impuesto del 2% sobre nómina</t>
  </si>
  <si>
    <t>EMPRESAS DE PARTICIPACIÓN ESTATAL MAYORITARIA</t>
  </si>
  <si>
    <t>Administración Portuaria Integral</t>
  </si>
  <si>
    <t>* 1) Base= 857, Confianza= 72                    2) Administrativos= 594,  Docentes= 335</t>
  </si>
  <si>
    <t xml:space="preserve">***Por cada fuente de financiamento son la mismas plazas, no se duplican. El importe del Presupuesto Estatal asignado es insuficiente para cubrir la totalidad del capitulo 1000, por lo que es necesario complementar este deficit  con Ingresos Propios, asimismo se han sucitado situaciones en las que algunos meses el presupuesto Estatal proviene de alguna fuente Federal , por lo que en la informacion arriba descrita se indica el mismo numero de plazas (Plazas Totaes) en cada tipo de Recurso, ya que puede pagarse indistintamente. </t>
  </si>
  <si>
    <t>ANEXO 16 B</t>
  </si>
  <si>
    <t>ANALITICO DE PLAZAS DE LA ADMINISTRACIÓN PÚBLICA ESTATAL</t>
  </si>
  <si>
    <t>Plaza/Puesto</t>
  </si>
  <si>
    <t>Número
 de Plazas</t>
  </si>
  <si>
    <t>Remuneraciones
 (Sueldo Bruto Mensual)</t>
  </si>
  <si>
    <t>De</t>
  </si>
  <si>
    <t>Hasta</t>
  </si>
  <si>
    <t>PODER LEGISLATIVO</t>
  </si>
  <si>
    <t>DIPUTADOS</t>
  </si>
  <si>
    <t>SECRETARIO GENERAL, AUDITOR SUPERIOR, DIRECTOR GENERAL Y TITULAR DEL ORGANO INTERNO DE CONTROL</t>
  </si>
  <si>
    <t>ASESOR</t>
  </si>
  <si>
    <t>DIRECTOR</t>
  </si>
  <si>
    <t>SUBDIRECTOR</t>
  </si>
  <si>
    <t>JEFE DE DEPARTAMENTO</t>
  </si>
  <si>
    <t>ANALISTA ESPECIALIZADO</t>
  </si>
  <si>
    <t>ANALISTA</t>
  </si>
  <si>
    <t>JEFE DE GRUPO</t>
  </si>
  <si>
    <t>PODER JUDICIAL</t>
  </si>
  <si>
    <t>PRESIDENTE</t>
  </si>
  <si>
    <t>MAGISTRADO</t>
  </si>
  <si>
    <t>CONSEJERO</t>
  </si>
  <si>
    <t>PROFESOR-INVESTIGADOR Y ASESOR DEL H. TRIBUNAL</t>
  </si>
  <si>
    <t>OFICIAL MAYOR</t>
  </si>
  <si>
    <t>SECRETARIO EJECUTIVO</t>
  </si>
  <si>
    <t>SECRETARIO GENERAL DE ACUERDOS</t>
  </si>
  <si>
    <t>JUEZ , JUEZ DE CUANTIA MENOR</t>
  </si>
  <si>
    <t>ADMINISTRADOR GENERAL</t>
  </si>
  <si>
    <t>CONTRALOR INTERNO</t>
  </si>
  <si>
    <t>SECRETARIO DE ACUERDOS DE SALA</t>
  </si>
  <si>
    <t>ADMINISTRADOR DE JUZGADO</t>
  </si>
  <si>
    <t>PROFESOR – INVESTIGADOR</t>
  </si>
  <si>
    <t>SECRETARIA PROYECTISTA DE SALA</t>
  </si>
  <si>
    <t>SECRETARIA ACADÉMICA</t>
  </si>
  <si>
    <t>SECRETARIA ADMINISTRATIVA</t>
  </si>
  <si>
    <t>ASISTENTE DE PRESIDENCIA</t>
  </si>
  <si>
    <t>COORDINADOR CENTRAL DE ACTUARIOS</t>
  </si>
  <si>
    <t>SECRETARIA AUXILIAR DE SALA “A”</t>
  </si>
  <si>
    <t>JEFE DE ÁREA “A”, COORDINADOR</t>
  </si>
  <si>
    <t>ACTUARIO DE SALA</t>
  </si>
  <si>
    <t>MEDIADOR</t>
  </si>
  <si>
    <t>JEFE DE ÁREA “B”</t>
  </si>
  <si>
    <t>SECRETARIO DE ACUERDOS PRIMERA INSTANCIA</t>
  </si>
  <si>
    <t>ENCARGADO DE SEGUIMIENTO DE CAUSAS</t>
  </si>
  <si>
    <t>SECRETARIO DE ACTAS</t>
  </si>
  <si>
    <t>ENCARGADO DE SALA</t>
  </si>
  <si>
    <t>SECRETARIO Ó SECRETARIO INSTRUCTOR</t>
  </si>
  <si>
    <t>COORDINADOR ESCOLAR</t>
  </si>
  <si>
    <t>AUXILIAR TÉCNICO “A”</t>
  </si>
  <si>
    <t>SECRETARIO AUXILIAR DE SALA</t>
  </si>
  <si>
    <t>SECRETARIO PROYECTISTA AUXILIAR</t>
  </si>
  <si>
    <t>SECRETARIO AUXILIAR Ó COORDINADOR JUDICIAL</t>
  </si>
  <si>
    <t>COORDINADOR JUDICIAL</t>
  </si>
  <si>
    <t>AUXILIAR TÉCNICO “B”</t>
  </si>
  <si>
    <t>AUXILIAR TÉCNICO “C”</t>
  </si>
  <si>
    <t xml:space="preserve">ACTUARIO </t>
  </si>
  <si>
    <t>INVITADOR</t>
  </si>
  <si>
    <t>NOTIFICADOR</t>
  </si>
  <si>
    <t>AUXILIAR TÉCNICO “D”</t>
  </si>
  <si>
    <t>AUXILIAR ADMINISTRATIVO “B” POLIVALENTE</t>
  </si>
  <si>
    <t>AUXILIAR JUDICIAL</t>
  </si>
  <si>
    <t>AUXILIAR DE ACTAS</t>
  </si>
  <si>
    <t>AUXILIAR DE SALA</t>
  </si>
  <si>
    <t>AUXILIAR DE ATENCIÓN AL PÚBLICO</t>
  </si>
  <si>
    <t>AUXILIAR DE CAUSAS</t>
  </si>
  <si>
    <t>AUXILIAR ADMINISTRATIVO “C” POLIVALENTE</t>
  </si>
  <si>
    <t>AUXILIAR DE SERVICIOS GENERALES POLIVALENTE</t>
  </si>
  <si>
    <t>JUEZ DE CONCILIACIÓN</t>
  </si>
  <si>
    <t>SECRETARIO DE CONCILIACIÓN</t>
  </si>
  <si>
    <t>PODER EJECUTIVO</t>
  </si>
  <si>
    <t>GOBERNADOR</t>
  </si>
  <si>
    <t>SECRETARIO/DIRECTOR GENERAL</t>
  </si>
  <si>
    <t>SUBSECRETARIO</t>
  </si>
  <si>
    <t>COORDINADOR</t>
  </si>
  <si>
    <t>JEFE DE UNIDAD/ANALISTA ESPECIALIZADO</t>
  </si>
  <si>
    <t>AUXILIAR TECNICO/ADMINISTRATIVO</t>
  </si>
  <si>
    <t>AUXILIAR/OFICIAL DE SERV. Y MANT.</t>
  </si>
  <si>
    <t>PILOTO</t>
  </si>
  <si>
    <t>COPILOTO</t>
  </si>
  <si>
    <t>MECANICO DE AERONAVE</t>
  </si>
  <si>
    <t>COMANDANTE PROC</t>
  </si>
  <si>
    <t>COMANDANTE S-P</t>
  </si>
  <si>
    <t>AGENTE PEP/PRO</t>
  </si>
  <si>
    <t>PRIMER OFICIAL S-P</t>
  </si>
  <si>
    <t>JEFE DE GRUPO DE MODULO DE SEGURIDAD</t>
  </si>
  <si>
    <t>OFICIAL S-P</t>
  </si>
  <si>
    <t>MAESTRO PARA RECLUSOS</t>
  </si>
  <si>
    <t>AGENTE S-P/CUSTODIO CERESO</t>
  </si>
  <si>
    <t>SUBOFICIAL S-P/JEFE DE GRUPO</t>
  </si>
  <si>
    <t>OFICIAL DE SERVICIOS (PROC)</t>
  </si>
  <si>
    <t>POLICIA</t>
  </si>
  <si>
    <t>MEDICO (S-)</t>
  </si>
  <si>
    <t>ENFERMERA(O)</t>
  </si>
  <si>
    <t>TECNICO EN SALUD</t>
  </si>
  <si>
    <t>AUXILIAR EN ENFERMERIA</t>
  </si>
  <si>
    <t>JEFE DE NUTRICIONISTA Y COCINA</t>
  </si>
  <si>
    <t>VERIFICADOR O DICTAMINADOR SANITARIO "A"</t>
  </si>
  <si>
    <t>JEFE DE TRABAJO SOCIAL EN AREA MEDICA</t>
  </si>
  <si>
    <t>SOPORTE-APOYO ADMINISTRATIVO (S-)</t>
  </si>
  <si>
    <t>OFICIAL DE SERVICIOS-MANTTO/RAMA AFIN</t>
  </si>
  <si>
    <t>MESTRO (CMA)</t>
  </si>
  <si>
    <t>MAESTRO (CON)</t>
  </si>
  <si>
    <t>PROF. INVEST. 3/4 DE TIEMPO</t>
  </si>
  <si>
    <t>DIRECTOR DE PRIMARIA (SIN 3/4)</t>
  </si>
  <si>
    <t>MAESTRO (SIN)</t>
  </si>
  <si>
    <t>PROF. ENS.SUP. 1/2 TIEMPO</t>
  </si>
  <si>
    <t>PSICOMETRA</t>
  </si>
  <si>
    <t>A N E X O  17</t>
  </si>
  <si>
    <t>PLAZAS PRESUPUESTADAS DE LOS ORGANOS PÚBLICOS AUTONOMOS</t>
  </si>
  <si>
    <t>ADMINISTRACIÓN PÚBLICA ESTATAL</t>
  </si>
  <si>
    <t>RAMO</t>
  </si>
  <si>
    <t>DESCRIPCIÓN</t>
  </si>
  <si>
    <t>PLAZAS</t>
  </si>
  <si>
    <t>ORGANISMOS PUBLICOS AUTONOMOS</t>
  </si>
  <si>
    <t>27-01</t>
  </si>
  <si>
    <t>INSTITUTO ELECTORAL DEL ESTADO DE CAMPECHE</t>
  </si>
  <si>
    <t>27-02</t>
  </si>
  <si>
    <t>COMISION DE DERECHOS HUMANOS DEL ESTADO DE CAMPECHE</t>
  </si>
  <si>
    <t>27-03</t>
  </si>
  <si>
    <t>COMISIÓN DE TRANSPARENCIA Y ACCESO A LA INFORMACIÓN PÚBLICA DEL ESTADO DE CAMPECHE</t>
  </si>
  <si>
    <t>27-04</t>
  </si>
  <si>
    <t>TRIBUNAL ELECTORAL DE ESTADO DE CAMPECHE</t>
  </si>
  <si>
    <t>27-05</t>
  </si>
  <si>
    <t>TRIBUNAL DE JUSTICIA ADMINISTRATIVA DEL ESTADO DE CAMPECHE</t>
  </si>
  <si>
    <t>27-06</t>
  </si>
  <si>
    <t>FISCALÍA ESPECIALIZADA EN COMBATE A LA CORRUPCIÓN DEL ESTADO DE CAMPECHE</t>
  </si>
  <si>
    <t>INSTITUCIONES DE EDUCACION AUTONOMOS</t>
  </si>
  <si>
    <t>28-13</t>
  </si>
  <si>
    <t>UNIVERSIDAD AUTONOMA DE CAMPECHE</t>
  </si>
  <si>
    <t>PLAZAS DE MANDOS MEDIOS Y SUPERIORES</t>
  </si>
  <si>
    <t>PLAZAS DE JORNADA ADMINISTRATIVA</t>
  </si>
  <si>
    <t>PLAZAS DE JORNADA DOCENTE</t>
  </si>
  <si>
    <t>TOTAL DE HORAS</t>
  </si>
  <si>
    <t>28-14</t>
  </si>
  <si>
    <t>UNIVERSIDAD AUTONOMA DEL CARMEN</t>
  </si>
  <si>
    <t>28-15</t>
  </si>
  <si>
    <t>INSTITUTO CAMPECHANO</t>
  </si>
  <si>
    <t>A N E X O  18</t>
  </si>
  <si>
    <t>PLAZAS PRESUPUESTADAS DE LA ADMINISTRACIÓN PÚBLICA ESTATAL</t>
  </si>
  <si>
    <t>DE CONFORMIDAD CON LA LEY DE COORDINACIÓN FISCAL</t>
  </si>
  <si>
    <t>07</t>
  </si>
  <si>
    <t>SECRETARIA DE EDUCACION  :</t>
  </si>
  <si>
    <r>
      <t xml:space="preserve">     PLAZAS DE JORNADA ADMINISTRATIVA                                                                    </t>
    </r>
    <r>
      <rPr>
        <sz val="6"/>
        <rFont val="Arial"/>
        <family val="2"/>
      </rPr>
      <t xml:space="preserve"> </t>
    </r>
  </si>
  <si>
    <t>1)</t>
  </si>
  <si>
    <r>
      <t xml:space="preserve">     PLAZAS DE JORNADA DOCENTE                                                                               </t>
    </r>
    <r>
      <rPr>
        <sz val="6"/>
        <rFont val="Arial"/>
        <family val="2"/>
      </rPr>
      <t xml:space="preserve"> </t>
    </r>
  </si>
  <si>
    <t>2)</t>
  </si>
  <si>
    <r>
      <t xml:space="preserve">     TOTAL DE HORAS                                                                                                      </t>
    </r>
    <r>
      <rPr>
        <sz val="6"/>
        <rFont val="Arial"/>
        <family val="2"/>
      </rPr>
      <t xml:space="preserve"> </t>
    </r>
  </si>
  <si>
    <t>3)</t>
  </si>
  <si>
    <t>28-05</t>
  </si>
  <si>
    <t xml:space="preserve">COLEGIO DE EDUCACION PROFESIONAL TECNICA DEL ESTADO DE CAMPECHE </t>
  </si>
  <si>
    <t>28-06</t>
  </si>
  <si>
    <t>INSTITUTO ESTATAL DE  EDUCACION PARA LOS ADULTOS DEL ESTADO DE CAMPECHE</t>
  </si>
  <si>
    <t>28-27</t>
  </si>
  <si>
    <t xml:space="preserve">INSTITUTO DE SERVICIOS DESCENTRALIZADOS DE SALUD PUBLICA EN EL ESTADO DE CAMPECHE </t>
  </si>
  <si>
    <t>BASE= 2,078       CONFIANZA= 341</t>
  </si>
  <si>
    <t>BASE= 7,136</t>
  </si>
  <si>
    <t>BASE= 8,638      NÚMERO DE PLAZAS DE HORAS</t>
  </si>
  <si>
    <t>A N E X O  18.A</t>
  </si>
  <si>
    <t>DESGLOSE DE PLAZAS DEL MAGISTERIO ESTATAL Y FEDERAL</t>
  </si>
  <si>
    <t>CONCEPTO</t>
  </si>
  <si>
    <t xml:space="preserve">     MAGISTERIO</t>
  </si>
  <si>
    <t xml:space="preserve">               ESTATALES</t>
  </si>
  <si>
    <t xml:space="preserve">               FEDERALIZADOS</t>
  </si>
  <si>
    <t>RESTO DEL GASTO</t>
  </si>
  <si>
    <t xml:space="preserve">                   CON CARGO A LOS RECURSOS DE LOS FONDOS DE APORTACIONES FEDERALES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</si>
</sst>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2]* #,##0.00_-;\-[$€-2]* #,##0.00_-;_-[$€-2]* &quot;-&quot;??_-"/>
    <numFmt numFmtId="165" formatCode="#,##0_ ;\-#,##0\ "/>
  </numFmts>
  <fonts count="30" x14ac:knownFonts="1">
    <font>
      <sz val="10"/>
      <name val="Arial"/>
      <family val="2"/>
    </font>
    <font>
      <sz val="11"/>
      <color theme="1"/>
      <name val="Calibri"/>
      <family val="2"/>
      <scheme val="minor"/>
    </font>
    <font>
      <sz val="10"/>
      <name val="Arial"/>
      <family val="2"/>
    </font>
    <font>
      <b/>
      <sz val="10"/>
      <name val="Arial"/>
      <family val="2"/>
    </font>
    <font>
      <sz val="10"/>
      <name val="Times New Roman"/>
      <family val="1"/>
    </font>
    <font>
      <sz val="12"/>
      <name val="Arial"/>
      <family val="2"/>
    </font>
    <font>
      <b/>
      <sz val="11"/>
      <name val="Arial"/>
      <family val="2"/>
    </font>
    <font>
      <sz val="6"/>
      <name val="Arial"/>
      <family val="2"/>
    </font>
    <font>
      <sz val="8"/>
      <name val="Arial"/>
      <family val="2"/>
    </font>
    <font>
      <b/>
      <vertAlign val="superscript"/>
      <sz val="10"/>
      <name val="Arial"/>
      <family val="2"/>
    </font>
    <font>
      <sz val="11"/>
      <name val="Times New Roman"/>
      <family val="1"/>
    </font>
    <font>
      <b/>
      <sz val="14"/>
      <name val="Arial"/>
      <family val="2"/>
    </font>
    <font>
      <b/>
      <sz val="12"/>
      <name val="Arial"/>
      <family val="2"/>
    </font>
    <font>
      <b/>
      <sz val="13"/>
      <name val="Arial"/>
      <family val="2"/>
    </font>
    <font>
      <b/>
      <sz val="11"/>
      <color theme="1"/>
      <name val="Calibri"/>
      <family val="2"/>
      <scheme val="minor"/>
    </font>
    <font>
      <sz val="10"/>
      <color theme="1"/>
      <name val="Arial"/>
      <family val="2"/>
    </font>
    <font>
      <sz val="12"/>
      <color theme="1"/>
      <name val="Calibri"/>
      <family val="2"/>
      <scheme val="minor"/>
    </font>
    <font>
      <b/>
      <sz val="13"/>
      <color theme="1"/>
      <name val="Arial"/>
      <family val="2"/>
    </font>
    <font>
      <b/>
      <sz val="12"/>
      <color theme="1"/>
      <name val="Arial"/>
      <family val="2"/>
    </font>
    <font>
      <b/>
      <sz val="11"/>
      <color theme="1"/>
      <name val="Arial"/>
      <family val="2"/>
    </font>
    <font>
      <sz val="11"/>
      <color theme="1"/>
      <name val="Arial"/>
      <family val="2"/>
    </font>
    <font>
      <b/>
      <sz val="12"/>
      <color theme="1"/>
      <name val="Calibri"/>
      <family val="2"/>
      <scheme val="minor"/>
    </font>
    <font>
      <sz val="11"/>
      <color theme="1" tint="4.9989318521683403E-2"/>
      <name val="Arial"/>
      <family val="2"/>
    </font>
    <font>
      <b/>
      <sz val="16"/>
      <color theme="1"/>
      <name val="Calibri"/>
      <family val="2"/>
      <scheme val="minor"/>
    </font>
    <font>
      <b/>
      <sz val="16"/>
      <color theme="1"/>
      <name val="Azo Sans"/>
      <family val="3"/>
    </font>
    <font>
      <b/>
      <sz val="12"/>
      <color theme="1"/>
      <name val="Azo Sans"/>
      <family val="3"/>
    </font>
    <font>
      <sz val="12"/>
      <color theme="1"/>
      <name val="Arial"/>
      <family val="2"/>
    </font>
    <font>
      <b/>
      <i/>
      <sz val="11"/>
      <color theme="1"/>
      <name val="Arial"/>
      <family val="2"/>
    </font>
    <font>
      <sz val="12"/>
      <color theme="1"/>
      <name val="Azo Sans"/>
      <family val="3"/>
    </font>
    <font>
      <sz val="11"/>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tint="-0.249977111117893"/>
        <bgColor indexed="64"/>
      </patternFill>
    </fill>
  </fills>
  <borders count="30">
    <border>
      <left/>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top style="double">
        <color indexed="64"/>
      </top>
      <bottom/>
      <diagonal/>
    </border>
    <border>
      <left style="double">
        <color indexed="64"/>
      </left>
      <right/>
      <top/>
      <bottom/>
      <diagonal/>
    </border>
    <border>
      <left/>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double">
        <color indexed="64"/>
      </right>
      <top/>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style="double">
        <color auto="1"/>
      </left>
      <right/>
      <top style="double">
        <color auto="1"/>
      </top>
      <bottom style="double">
        <color auto="1"/>
      </bottom>
      <diagonal/>
    </border>
    <border>
      <left style="double">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thin">
        <color indexed="64"/>
      </bottom>
      <diagonal/>
    </border>
    <border>
      <left style="thin">
        <color auto="1"/>
      </left>
      <right style="double">
        <color auto="1"/>
      </right>
      <top/>
      <bottom style="thin">
        <color indexed="64"/>
      </bottom>
      <diagonal/>
    </border>
    <border>
      <left style="double">
        <color auto="1"/>
      </left>
      <right style="thin">
        <color auto="1"/>
      </right>
      <top/>
      <bottom style="double">
        <color auto="1"/>
      </bottom>
      <diagonal/>
    </border>
    <border>
      <left style="thin">
        <color auto="1"/>
      </left>
      <right style="double">
        <color auto="1"/>
      </right>
      <top/>
      <bottom style="double">
        <color auto="1"/>
      </bottom>
      <diagonal/>
    </border>
    <border>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auto="1"/>
      </left>
      <right style="thin">
        <color auto="1"/>
      </right>
      <top/>
      <bottom/>
      <diagonal/>
    </border>
    <border>
      <left style="thin">
        <color auto="1"/>
      </left>
      <right/>
      <top/>
      <bottom/>
      <diagonal/>
    </border>
  </borders>
  <cellStyleXfs count="6">
    <xf numFmtId="0" fontId="0" fillId="0" borderId="0"/>
    <xf numFmtId="16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6" fillId="0" borderId="0"/>
  </cellStyleXfs>
  <cellXfs count="170">
    <xf numFmtId="0" fontId="0" fillId="0" borderId="0" xfId="0"/>
    <xf numFmtId="0" fontId="4" fillId="0" borderId="0" xfId="0" applyFont="1" applyBorder="1"/>
    <xf numFmtId="0" fontId="5" fillId="0" borderId="0" xfId="0" applyFont="1" applyBorder="1"/>
    <xf numFmtId="3" fontId="5" fillId="0" borderId="0" xfId="0" applyNumberFormat="1" applyFont="1" applyBorder="1"/>
    <xf numFmtId="0" fontId="6" fillId="0" borderId="0" xfId="0" applyFont="1" applyFill="1" applyBorder="1" applyAlignment="1">
      <alignment horizontal="center" vertical="center"/>
    </xf>
    <xf numFmtId="3" fontId="6" fillId="0" borderId="0" xfId="0" applyNumberFormat="1" applyFont="1" applyFill="1" applyBorder="1" applyAlignment="1">
      <alignment horizontal="center" vertical="center"/>
    </xf>
    <xf numFmtId="1" fontId="0" fillId="0" borderId="1" xfId="0" applyNumberFormat="1" applyBorder="1"/>
    <xf numFmtId="1" fontId="0" fillId="0" borderId="5" xfId="0" applyNumberFormat="1" applyBorder="1"/>
    <xf numFmtId="1" fontId="0" fillId="0" borderId="6" xfId="0" quotePrefix="1" applyNumberFormat="1" applyFill="1" applyBorder="1" applyAlignment="1">
      <alignment horizontal="left"/>
    </xf>
    <xf numFmtId="0" fontId="0" fillId="0" borderId="0" xfId="0" applyFill="1"/>
    <xf numFmtId="1" fontId="0" fillId="0" borderId="6" xfId="0" quotePrefix="1" applyNumberFormat="1" applyBorder="1" applyAlignment="1">
      <alignment horizontal="left"/>
    </xf>
    <xf numFmtId="1" fontId="2" fillId="0" borderId="6" xfId="0" quotePrefix="1" applyNumberFormat="1" applyFont="1" applyFill="1" applyBorder="1" applyAlignment="1">
      <alignment horizontal="left"/>
    </xf>
    <xf numFmtId="1" fontId="2" fillId="0" borderId="6" xfId="0" applyNumberFormat="1" applyFont="1" applyFill="1" applyBorder="1" applyAlignment="1">
      <alignment horizontal="left" vertical="center"/>
    </xf>
    <xf numFmtId="1" fontId="0" fillId="0" borderId="3" xfId="0" applyNumberFormat="1" applyBorder="1"/>
    <xf numFmtId="1" fontId="0" fillId="0" borderId="7" xfId="0" applyNumberFormat="1" applyBorder="1"/>
    <xf numFmtId="1" fontId="0" fillId="0" borderId="0" xfId="0" applyNumberFormat="1"/>
    <xf numFmtId="3" fontId="0" fillId="0" borderId="0" xfId="0" applyNumberFormat="1"/>
    <xf numFmtId="1" fontId="0" fillId="0" borderId="0" xfId="0" applyNumberFormat="1" applyBorder="1"/>
    <xf numFmtId="1" fontId="8" fillId="0" borderId="0" xfId="0" applyNumberFormat="1" applyFont="1" applyAlignment="1">
      <alignment horizontal="right"/>
    </xf>
    <xf numFmtId="1" fontId="8" fillId="0" borderId="0" xfId="0" applyNumberFormat="1" applyFont="1"/>
    <xf numFmtId="3" fontId="3" fillId="0" borderId="0" xfId="0" applyNumberFormat="1" applyFont="1" applyAlignment="1">
      <alignment horizontal="center"/>
    </xf>
    <xf numFmtId="3" fontId="0" fillId="0" borderId="0" xfId="0" applyNumberFormat="1" applyAlignment="1">
      <alignment horizontal="center"/>
    </xf>
    <xf numFmtId="3" fontId="9" fillId="0" borderId="0" xfId="0" applyNumberFormat="1" applyFont="1" applyBorder="1" applyAlignment="1">
      <alignment horizontal="center" vertical="center"/>
    </xf>
    <xf numFmtId="0" fontId="10" fillId="0" borderId="0" xfId="0" applyFont="1" applyBorder="1"/>
    <xf numFmtId="1" fontId="11" fillId="0" borderId="0" xfId="0" applyNumberFormat="1" applyFont="1" applyAlignment="1">
      <alignment horizontal="center"/>
    </xf>
    <xf numFmtId="1" fontId="0" fillId="0" borderId="0" xfId="0" applyNumberFormat="1" applyFill="1" applyBorder="1"/>
    <xf numFmtId="1" fontId="0" fillId="0" borderId="0" xfId="0" applyNumberFormat="1" applyFont="1" applyBorder="1"/>
    <xf numFmtId="0" fontId="2" fillId="0" borderId="0" xfId="0" applyFont="1" applyFill="1" applyBorder="1" applyAlignment="1">
      <alignment horizontal="justify" vertical="top"/>
    </xf>
    <xf numFmtId="0" fontId="0" fillId="0" borderId="0" xfId="0" applyFont="1" applyFill="1" applyBorder="1" applyAlignment="1">
      <alignment horizontal="justify" vertical="top"/>
    </xf>
    <xf numFmtId="0" fontId="2" fillId="0" borderId="0" xfId="0" applyFont="1" applyBorder="1" applyAlignment="1">
      <alignment horizontal="justify" vertical="top"/>
    </xf>
    <xf numFmtId="1" fontId="8" fillId="0" borderId="0" xfId="0" applyNumberFormat="1" applyFont="1" applyBorder="1" applyAlignment="1">
      <alignment horizontal="right"/>
    </xf>
    <xf numFmtId="3" fontId="0" fillId="0" borderId="10" xfId="0" applyNumberFormat="1" applyBorder="1"/>
    <xf numFmtId="3" fontId="0" fillId="0" borderId="11" xfId="0" applyNumberFormat="1" applyFill="1" applyBorder="1"/>
    <xf numFmtId="3" fontId="0" fillId="0" borderId="11" xfId="0" applyNumberFormat="1" applyFill="1" applyBorder="1" applyAlignment="1">
      <alignment horizontal="right"/>
    </xf>
    <xf numFmtId="3" fontId="0" fillId="0" borderId="11" xfId="0" applyNumberFormat="1" applyFill="1" applyBorder="1" applyAlignment="1">
      <alignment vertical="center"/>
    </xf>
    <xf numFmtId="1" fontId="0" fillId="0" borderId="12" xfId="0" applyNumberFormat="1" applyBorder="1"/>
    <xf numFmtId="3" fontId="0" fillId="0" borderId="11" xfId="0" quotePrefix="1" applyNumberFormat="1" applyFill="1" applyBorder="1" applyAlignment="1">
      <alignment horizontal="right"/>
    </xf>
    <xf numFmtId="1" fontId="13" fillId="0" borderId="0" xfId="0" applyNumberFormat="1" applyFont="1" applyBorder="1" applyAlignment="1">
      <alignment horizontal="center"/>
    </xf>
    <xf numFmtId="0" fontId="6" fillId="0" borderId="0" xfId="0" applyFont="1" applyAlignment="1">
      <alignment horizontal="center" vertical="center"/>
    </xf>
    <xf numFmtId="3" fontId="6" fillId="0" borderId="0" xfId="0" applyNumberFormat="1" applyFont="1" applyAlignment="1">
      <alignment horizontal="center" vertical="center"/>
    </xf>
    <xf numFmtId="3" fontId="14" fillId="0" borderId="10" xfId="0" applyNumberFormat="1" applyFont="1" applyBorder="1" applyAlignment="1">
      <alignment horizontal="center" vertical="center"/>
    </xf>
    <xf numFmtId="3" fontId="14" fillId="0" borderId="11" xfId="0" applyNumberFormat="1" applyFont="1" applyBorder="1" applyAlignment="1">
      <alignment horizontal="center" vertical="center"/>
    </xf>
    <xf numFmtId="3" fontId="14" fillId="0" borderId="12" xfId="0" applyNumberFormat="1" applyFont="1" applyBorder="1" applyAlignment="1">
      <alignment horizontal="center" vertical="center"/>
    </xf>
    <xf numFmtId="1" fontId="14" fillId="0" borderId="0" xfId="0" applyNumberFormat="1" applyFont="1" applyBorder="1" applyAlignment="1">
      <alignment vertical="center"/>
    </xf>
    <xf numFmtId="1" fontId="14" fillId="0" borderId="13" xfId="0" applyNumberFormat="1" applyFont="1" applyBorder="1" applyAlignment="1">
      <alignment vertical="center"/>
    </xf>
    <xf numFmtId="1" fontId="14" fillId="0" borderId="1" xfId="0" applyNumberFormat="1" applyFont="1" applyBorder="1" applyAlignment="1">
      <alignment vertical="center"/>
    </xf>
    <xf numFmtId="1" fontId="14" fillId="0" borderId="5" xfId="0" applyNumberFormat="1" applyFont="1" applyBorder="1" applyAlignment="1">
      <alignment vertical="center"/>
    </xf>
    <xf numFmtId="1" fontId="14" fillId="0" borderId="15" xfId="0" applyNumberFormat="1" applyFont="1" applyBorder="1" applyAlignment="1">
      <alignment vertical="center"/>
    </xf>
    <xf numFmtId="1" fontId="14" fillId="0" borderId="6" xfId="0" applyNumberFormat="1" applyFont="1" applyBorder="1" applyAlignment="1">
      <alignment vertical="center"/>
    </xf>
    <xf numFmtId="1" fontId="14" fillId="0" borderId="3" xfId="0" applyNumberFormat="1" applyFont="1" applyBorder="1" applyAlignment="1">
      <alignment vertical="center"/>
    </xf>
    <xf numFmtId="1" fontId="14" fillId="0" borderId="7" xfId="0" applyNumberFormat="1" applyFont="1" applyBorder="1" applyAlignment="1">
      <alignment vertical="center"/>
    </xf>
    <xf numFmtId="1" fontId="14" fillId="0" borderId="16" xfId="0" applyNumberFormat="1" applyFont="1" applyBorder="1" applyAlignment="1">
      <alignment vertical="center"/>
    </xf>
    <xf numFmtId="0" fontId="12" fillId="0" borderId="7" xfId="0" applyFont="1" applyBorder="1" applyAlignment="1">
      <alignment vertical="center"/>
    </xf>
    <xf numFmtId="3" fontId="12" fillId="0" borderId="7" xfId="0" applyNumberFormat="1" applyFont="1" applyBorder="1" applyAlignment="1">
      <alignment vertical="center"/>
    </xf>
    <xf numFmtId="0" fontId="16" fillId="0" borderId="0" xfId="5" applyAlignment="1">
      <alignment vertical="center"/>
    </xf>
    <xf numFmtId="0" fontId="17" fillId="0" borderId="7" xfId="5" applyFont="1" applyBorder="1" applyAlignment="1">
      <alignment horizontal="center" vertical="center" wrapText="1"/>
    </xf>
    <xf numFmtId="0" fontId="18" fillId="3" borderId="17" xfId="5" applyFont="1" applyFill="1" applyBorder="1" applyAlignment="1">
      <alignment horizontal="center" vertical="center"/>
    </xf>
    <xf numFmtId="0" fontId="18" fillId="3" borderId="14" xfId="5" applyFont="1" applyFill="1" applyBorder="1" applyAlignment="1">
      <alignment horizontal="center" vertical="center" textRotation="90"/>
    </xf>
    <xf numFmtId="0" fontId="16" fillId="0" borderId="0" xfId="5" applyAlignment="1">
      <alignment horizontal="center" vertical="justify"/>
    </xf>
    <xf numFmtId="0" fontId="19" fillId="0" borderId="18" xfId="5" applyFont="1" applyBorder="1"/>
    <xf numFmtId="3" fontId="19" fillId="0" borderId="19" xfId="5" applyNumberFormat="1" applyFont="1" applyBorder="1" applyAlignment="1">
      <alignment horizontal="right"/>
    </xf>
    <xf numFmtId="3" fontId="16" fillId="0" borderId="0" xfId="5" applyNumberFormat="1"/>
    <xf numFmtId="0" fontId="16" fillId="0" borderId="0" xfId="5"/>
    <xf numFmtId="0" fontId="19" fillId="0" borderId="20" xfId="5" applyFont="1" applyBorder="1"/>
    <xf numFmtId="3" fontId="19" fillId="0" borderId="21" xfId="5" applyNumberFormat="1" applyFont="1" applyBorder="1" applyAlignment="1">
      <alignment horizontal="right"/>
    </xf>
    <xf numFmtId="3" fontId="20" fillId="0" borderId="21" xfId="5" applyNumberFormat="1" applyFont="1" applyBorder="1" applyAlignment="1">
      <alignment horizontal="right"/>
    </xf>
    <xf numFmtId="49" fontId="19" fillId="0" borderId="20" xfId="5" applyNumberFormat="1" applyFont="1" applyBorder="1" applyAlignment="1">
      <alignment horizontal="left"/>
    </xf>
    <xf numFmtId="0" fontId="20" fillId="0" borderId="20" xfId="5" applyFont="1" applyBorder="1"/>
    <xf numFmtId="0" fontId="20" fillId="0" borderId="20" xfId="5" applyFont="1" applyBorder="1" applyAlignment="1">
      <alignment horizontal="justify"/>
    </xf>
    <xf numFmtId="0" fontId="20" fillId="0" borderId="20" xfId="5" applyFont="1" applyBorder="1" applyAlignment="1">
      <alignment horizontal="justify" vertical="center"/>
    </xf>
    <xf numFmtId="3" fontId="20" fillId="0" borderId="21" xfId="5" applyNumberFormat="1" applyFont="1" applyBorder="1" applyAlignment="1">
      <alignment horizontal="right" vertical="center"/>
    </xf>
    <xf numFmtId="0" fontId="20" fillId="0" borderId="22" xfId="5" applyFont="1" applyBorder="1"/>
    <xf numFmtId="3" fontId="20" fillId="0" borderId="23" xfId="5" applyNumberFormat="1" applyFont="1" applyBorder="1" applyAlignment="1">
      <alignment horizontal="right"/>
    </xf>
    <xf numFmtId="0" fontId="20" fillId="0" borderId="24" xfId="5" applyFont="1" applyBorder="1"/>
    <xf numFmtId="3" fontId="20" fillId="0" borderId="25" xfId="5" applyNumberFormat="1" applyFont="1" applyBorder="1" applyAlignment="1">
      <alignment horizontal="right"/>
    </xf>
    <xf numFmtId="3" fontId="22" fillId="0" borderId="21" xfId="5" applyNumberFormat="1" applyFont="1" applyBorder="1" applyAlignment="1">
      <alignment horizontal="right"/>
    </xf>
    <xf numFmtId="3" fontId="22" fillId="0" borderId="25" xfId="5" applyNumberFormat="1" applyFont="1" applyBorder="1" applyAlignment="1">
      <alignment horizontal="right"/>
    </xf>
    <xf numFmtId="0" fontId="20" fillId="0" borderId="0" xfId="5" applyFont="1"/>
    <xf numFmtId="0" fontId="20" fillId="0" borderId="0" xfId="5" applyFont="1" applyAlignment="1">
      <alignment horizontal="right"/>
    </xf>
    <xf numFmtId="0" fontId="1" fillId="0" borderId="0" xfId="5" applyFont="1" applyAlignment="1">
      <alignment wrapText="1"/>
    </xf>
    <xf numFmtId="0" fontId="1" fillId="0" borderId="0" xfId="5" applyFont="1"/>
    <xf numFmtId="0" fontId="16" fillId="0" borderId="0" xfId="5" applyAlignment="1">
      <alignment horizontal="right"/>
    </xf>
    <xf numFmtId="0" fontId="16" fillId="0" borderId="0" xfId="5" applyAlignment="1">
      <alignment horizontal="center"/>
    </xf>
    <xf numFmtId="0" fontId="23" fillId="0" borderId="0" xfId="5" applyFont="1"/>
    <xf numFmtId="0" fontId="24" fillId="0" borderId="7" xfId="5" applyFont="1" applyBorder="1" applyAlignment="1">
      <alignment horizontal="center"/>
    </xf>
    <xf numFmtId="0" fontId="25" fillId="4" borderId="14" xfId="5" applyFont="1" applyFill="1" applyBorder="1" applyAlignment="1">
      <alignment horizontal="center" vertical="center"/>
    </xf>
    <xf numFmtId="0" fontId="25" fillId="4" borderId="14" xfId="5" applyFont="1" applyFill="1" applyBorder="1" applyAlignment="1">
      <alignment horizontal="center" vertical="center" wrapText="1"/>
    </xf>
    <xf numFmtId="0" fontId="16" fillId="0" borderId="0" xfId="5" applyAlignment="1">
      <alignment vertical="justify"/>
    </xf>
    <xf numFmtId="0" fontId="26" fillId="0" borderId="18" xfId="5" applyFont="1" applyBorder="1"/>
    <xf numFmtId="0" fontId="26" fillId="0" borderId="8" xfId="5" applyFont="1" applyBorder="1"/>
    <xf numFmtId="0" fontId="26" fillId="0" borderId="8" xfId="5" applyFont="1" applyBorder="1" applyAlignment="1">
      <alignment horizontal="center" vertical="center"/>
    </xf>
    <xf numFmtId="0" fontId="26" fillId="0" borderId="19" xfId="5" applyFont="1" applyBorder="1" applyAlignment="1">
      <alignment horizontal="center" vertical="center"/>
    </xf>
    <xf numFmtId="0" fontId="27" fillId="0" borderId="20" xfId="5" applyFont="1" applyBorder="1" applyAlignment="1">
      <alignment vertical="center" wrapText="1"/>
    </xf>
    <xf numFmtId="165" fontId="19" fillId="0" borderId="28" xfId="5" applyNumberFormat="1" applyFont="1" applyBorder="1" applyAlignment="1">
      <alignment horizontal="center" vertical="center"/>
    </xf>
    <xf numFmtId="44" fontId="20" fillId="0" borderId="28" xfId="5" applyNumberFormat="1" applyFont="1" applyBorder="1" applyAlignment="1">
      <alignment vertical="center"/>
    </xf>
    <xf numFmtId="44" fontId="20" fillId="0" borderId="21" xfId="5" applyNumberFormat="1" applyFont="1" applyBorder="1" applyAlignment="1">
      <alignment vertical="center"/>
    </xf>
    <xf numFmtId="0" fontId="20" fillId="0" borderId="20" xfId="5" applyFont="1" applyBorder="1" applyAlignment="1">
      <alignment vertical="center" wrapText="1"/>
    </xf>
    <xf numFmtId="165" fontId="26" fillId="0" borderId="28" xfId="5" applyNumberFormat="1" applyFont="1" applyBorder="1" applyAlignment="1">
      <alignment horizontal="center" vertical="center"/>
    </xf>
    <xf numFmtId="44" fontId="26" fillId="0" borderId="28" xfId="5" applyNumberFormat="1" applyFont="1" applyBorder="1" applyAlignment="1">
      <alignment vertical="center"/>
    </xf>
    <xf numFmtId="44" fontId="26" fillId="0" borderId="21" xfId="5" applyNumberFormat="1" applyFont="1" applyBorder="1" applyAlignment="1">
      <alignment vertical="center"/>
    </xf>
    <xf numFmtId="0" fontId="15" fillId="0" borderId="20" xfId="5" applyFont="1" applyBorder="1" applyAlignment="1">
      <alignment vertical="center" wrapText="1"/>
    </xf>
    <xf numFmtId="165" fontId="15" fillId="0" borderId="28" xfId="5" applyNumberFormat="1" applyFont="1" applyBorder="1" applyAlignment="1">
      <alignment horizontal="center" vertical="center"/>
    </xf>
    <xf numFmtId="44" fontId="15" fillId="0" borderId="28" xfId="5" applyNumberFormat="1" applyFont="1" applyBorder="1" applyAlignment="1">
      <alignment vertical="center"/>
    </xf>
    <xf numFmtId="44" fontId="15" fillId="0" borderId="21" xfId="5" applyNumberFormat="1" applyFont="1" applyBorder="1" applyAlignment="1">
      <alignment vertical="center"/>
    </xf>
    <xf numFmtId="0" fontId="15" fillId="0" borderId="24" xfId="5" applyFont="1" applyBorder="1" applyAlignment="1">
      <alignment vertical="center" wrapText="1"/>
    </xf>
    <xf numFmtId="165" fontId="15" fillId="0" borderId="9" xfId="5" applyNumberFormat="1" applyFont="1" applyBorder="1" applyAlignment="1">
      <alignment horizontal="center" vertical="center"/>
    </xf>
    <xf numFmtId="44" fontId="15" fillId="0" borderId="9" xfId="5" applyNumberFormat="1" applyFont="1" applyBorder="1" applyAlignment="1">
      <alignment vertical="center"/>
    </xf>
    <xf numFmtId="44" fontId="15" fillId="0" borderId="25" xfId="5" applyNumberFormat="1" applyFont="1" applyBorder="1" applyAlignment="1">
      <alignment vertical="center"/>
    </xf>
    <xf numFmtId="0" fontId="15" fillId="0" borderId="20" xfId="5" applyFont="1" applyBorder="1" applyAlignment="1">
      <alignment vertical="justify"/>
    </xf>
    <xf numFmtId="44" fontId="15" fillId="0" borderId="29" xfId="5" applyNumberFormat="1" applyFont="1" applyBorder="1" applyAlignment="1">
      <alignment vertical="center"/>
    </xf>
    <xf numFmtId="0" fontId="28" fillId="0" borderId="24" xfId="5" applyFont="1" applyBorder="1"/>
    <xf numFmtId="0" fontId="28" fillId="0" borderId="9" xfId="5" applyFont="1" applyBorder="1" applyAlignment="1">
      <alignment vertical="center"/>
    </xf>
    <xf numFmtId="0" fontId="28" fillId="0" borderId="25" xfId="5" applyFont="1" applyBorder="1" applyAlignment="1">
      <alignment vertical="center"/>
    </xf>
    <xf numFmtId="0" fontId="28" fillId="0" borderId="0" xfId="5" applyFont="1"/>
    <xf numFmtId="3" fontId="6" fillId="0" borderId="13" xfId="0" applyNumberFormat="1" applyFont="1" applyFill="1" applyBorder="1" applyAlignment="1">
      <alignment horizontal="center" vertical="center"/>
    </xf>
    <xf numFmtId="1" fontId="6" fillId="0" borderId="1" xfId="0" applyNumberFormat="1" applyFont="1" applyFill="1" applyBorder="1"/>
    <xf numFmtId="1" fontId="29" fillId="0" borderId="5" xfId="0" applyNumberFormat="1" applyFont="1" applyFill="1" applyBorder="1"/>
    <xf numFmtId="0" fontId="29" fillId="0" borderId="19" xfId="0" applyFont="1" applyFill="1" applyBorder="1"/>
    <xf numFmtId="1" fontId="0" fillId="0" borderId="6" xfId="0" quotePrefix="1" applyNumberFormat="1" applyFont="1" applyFill="1" applyBorder="1"/>
    <xf numFmtId="1" fontId="0" fillId="0" borderId="0" xfId="0" applyNumberFormat="1" applyFont="1" applyFill="1" applyBorder="1"/>
    <xf numFmtId="0" fontId="0" fillId="0" borderId="21" xfId="0" applyFont="1" applyFill="1" applyBorder="1"/>
    <xf numFmtId="1" fontId="29" fillId="0" borderId="6" xfId="0" applyNumberFormat="1" applyFont="1" applyBorder="1"/>
    <xf numFmtId="1" fontId="29" fillId="0" borderId="0" xfId="0" applyNumberFormat="1" applyFont="1" applyBorder="1"/>
    <xf numFmtId="0" fontId="29" fillId="0" borderId="21" xfId="0" applyFont="1" applyFill="1" applyBorder="1"/>
    <xf numFmtId="1" fontId="6" fillId="0" borderId="6" xfId="0" applyNumberFormat="1" applyFont="1" applyFill="1" applyBorder="1"/>
    <xf numFmtId="1" fontId="29" fillId="0" borderId="0" xfId="0" applyNumberFormat="1" applyFont="1" applyFill="1" applyBorder="1"/>
    <xf numFmtId="3" fontId="29" fillId="0" borderId="21" xfId="0" applyNumberFormat="1" applyFont="1" applyFill="1" applyBorder="1"/>
    <xf numFmtId="3" fontId="0" fillId="0" borderId="21" xfId="0" applyNumberFormat="1" applyFont="1" applyBorder="1"/>
    <xf numFmtId="1" fontId="0" fillId="0" borderId="6" xfId="0" applyNumberFormat="1" applyFont="1" applyFill="1" applyBorder="1"/>
    <xf numFmtId="0" fontId="0" fillId="0" borderId="21" xfId="3" applyNumberFormat="1" applyFont="1" applyFill="1" applyBorder="1" applyAlignment="1">
      <alignment horizontal="right"/>
    </xf>
    <xf numFmtId="3" fontId="0" fillId="0" borderId="21" xfId="3" applyNumberFormat="1" applyFont="1" applyFill="1" applyBorder="1" applyAlignment="1">
      <alignment horizontal="right"/>
    </xf>
    <xf numFmtId="3" fontId="0" fillId="0" borderId="21" xfId="0" applyNumberFormat="1" applyFont="1" applyFill="1" applyBorder="1"/>
    <xf numFmtId="0" fontId="0" fillId="0" borderId="21" xfId="0" applyFont="1" applyBorder="1"/>
    <xf numFmtId="1" fontId="0" fillId="0" borderId="6" xfId="0" quotePrefix="1" applyNumberFormat="1" applyBorder="1"/>
    <xf numFmtId="0" fontId="0" fillId="0" borderId="21" xfId="0" applyFill="1" applyBorder="1"/>
    <xf numFmtId="0" fontId="0" fillId="0" borderId="25" xfId="0" applyBorder="1"/>
    <xf numFmtId="0" fontId="17" fillId="0" borderId="0" xfId="5" applyFont="1" applyBorder="1" applyAlignment="1">
      <alignment horizontal="center" vertical="center" wrapText="1"/>
    </xf>
    <xf numFmtId="0" fontId="13" fillId="0" borderId="0" xfId="0" applyFont="1" applyBorder="1" applyAlignment="1">
      <alignment horizontal="center" vertical="center"/>
    </xf>
    <xf numFmtId="0" fontId="16" fillId="0" borderId="0" xfId="5" applyBorder="1"/>
    <xf numFmtId="0" fontId="21" fillId="0" borderId="0" xfId="5" applyFont="1" applyBorder="1" applyAlignment="1">
      <alignment horizontal="center"/>
    </xf>
    <xf numFmtId="0" fontId="21" fillId="0" borderId="0" xfId="5" applyFont="1" applyBorder="1"/>
    <xf numFmtId="3" fontId="16" fillId="0" borderId="0" xfId="5" applyNumberFormat="1" applyBorder="1" applyAlignment="1">
      <alignment horizontal="center"/>
    </xf>
    <xf numFmtId="3" fontId="21" fillId="0" borderId="0" xfId="5" applyNumberFormat="1" applyFont="1" applyBorder="1" applyAlignment="1">
      <alignment horizontal="center"/>
    </xf>
    <xf numFmtId="3" fontId="16" fillId="0" borderId="0" xfId="5" applyNumberFormat="1" applyBorder="1" applyAlignment="1">
      <alignment horizontal="center" vertical="center"/>
    </xf>
    <xf numFmtId="0" fontId="13" fillId="0" borderId="0" xfId="4" applyFont="1" applyAlignment="1">
      <alignment horizontal="center" vertical="center"/>
    </xf>
    <xf numFmtId="0" fontId="17" fillId="0" borderId="0" xfId="5" applyFont="1" applyBorder="1" applyAlignment="1">
      <alignment horizontal="center" vertical="center" wrapText="1"/>
    </xf>
    <xf numFmtId="0" fontId="20" fillId="0" borderId="0" xfId="5" applyFont="1" applyAlignment="1">
      <alignment horizontal="left" vertical="center" wrapText="1"/>
    </xf>
    <xf numFmtId="0" fontId="17" fillId="0" borderId="0" xfId="5" applyFont="1" applyAlignment="1">
      <alignment horizontal="center"/>
    </xf>
    <xf numFmtId="0" fontId="25" fillId="4" borderId="26" xfId="5" applyFont="1" applyFill="1" applyBorder="1" applyAlignment="1">
      <alignment horizontal="center" vertical="center" wrapText="1"/>
    </xf>
    <xf numFmtId="0" fontId="25" fillId="4" borderId="27" xfId="5" applyFont="1" applyFill="1" applyBorder="1" applyAlignment="1">
      <alignment horizontal="center" vertical="center"/>
    </xf>
    <xf numFmtId="0" fontId="13" fillId="0" borderId="0" xfId="0" applyFont="1" applyBorder="1" applyAlignment="1">
      <alignment horizontal="center" vertical="center"/>
    </xf>
    <xf numFmtId="0" fontId="12" fillId="2" borderId="1"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25" xfId="0" applyFont="1" applyFill="1" applyBorder="1" applyAlignment="1">
      <alignment horizontal="center" vertical="center"/>
    </xf>
    <xf numFmtId="0" fontId="13" fillId="0" borderId="0" xfId="0" applyFont="1" applyAlignment="1">
      <alignment horizontal="center"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cellXfs>
  <cellStyles count="6">
    <cellStyle name="Euro" xfId="1" xr:uid="{00000000-0005-0000-0000-000000000000}"/>
    <cellStyle name="Millares" xfId="3" builtinId="3"/>
    <cellStyle name="Normal" xfId="0" builtinId="0"/>
    <cellStyle name="Normal 2" xfId="2" xr:uid="{00000000-0005-0000-0000-000003000000}"/>
    <cellStyle name="Normal 2 3" xfId="4" xr:uid="{00000000-0005-0000-0000-00000400000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64294</xdr:colOff>
      <xdr:row>0</xdr:row>
      <xdr:rowOff>33336</xdr:rowOff>
    </xdr:from>
    <xdr:to>
      <xdr:col>1</xdr:col>
      <xdr:colOff>600075</xdr:colOff>
      <xdr:row>3</xdr:row>
      <xdr:rowOff>28575</xdr:rowOff>
    </xdr:to>
    <xdr:sp macro="" textlink="">
      <xdr:nvSpPr>
        <xdr:cNvPr id="2" name="Rectángulo 1">
          <a:extLst>
            <a:ext uri="{FF2B5EF4-FFF2-40B4-BE49-F238E27FC236}">
              <a16:creationId xmlns:a16="http://schemas.microsoft.com/office/drawing/2014/main" id="{00000000-0008-0000-0000-000002000000}"/>
            </a:ext>
          </a:extLst>
        </xdr:cNvPr>
        <xdr:cNvSpPr>
          <a:spLocks noChangeArrowheads="1"/>
        </xdr:cNvSpPr>
      </xdr:nvSpPr>
      <xdr:spPr bwMode="auto">
        <a:xfrm>
          <a:off x="64294" y="33336"/>
          <a:ext cx="10022681" cy="1081089"/>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190500</xdr:colOff>
      <xdr:row>0</xdr:row>
      <xdr:rowOff>123825</xdr:rowOff>
    </xdr:from>
    <xdr:to>
      <xdr:col>0</xdr:col>
      <xdr:colOff>1390650</xdr:colOff>
      <xdr:row>2</xdr:row>
      <xdr:rowOff>245745</xdr:rowOff>
    </xdr:to>
    <xdr:pic>
      <xdr:nvPicPr>
        <xdr:cNvPr id="9" name="Imagen 8">
          <a:extLst>
            <a:ext uri="{FF2B5EF4-FFF2-40B4-BE49-F238E27FC236}">
              <a16:creationId xmlns:a16="http://schemas.microsoft.com/office/drawing/2014/main" id="{6F4553EB-709D-448D-B3C4-E8531C11DCFF}"/>
            </a:ext>
          </a:extLst>
        </xdr:cNvPr>
        <xdr:cNvPicPr>
          <a:picLocks noChangeAspect="1"/>
        </xdr:cNvPicPr>
      </xdr:nvPicPr>
      <xdr:blipFill rotWithShape="1">
        <a:blip xmlns:r="http://schemas.openxmlformats.org/officeDocument/2006/relationships" r:embed="rId1"/>
        <a:srcRect r="61015"/>
        <a:stretch/>
      </xdr:blipFill>
      <xdr:spPr>
        <a:xfrm>
          <a:off x="190500" y="123825"/>
          <a:ext cx="1200150" cy="845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xdr:colOff>
      <xdr:row>0</xdr:row>
      <xdr:rowOff>0</xdr:rowOff>
    </xdr:from>
    <xdr:to>
      <xdr:col>4</xdr:col>
      <xdr:colOff>0</xdr:colOff>
      <xdr:row>3</xdr:row>
      <xdr:rowOff>190500</xdr:rowOff>
    </xdr:to>
    <xdr:sp macro="" textlink="">
      <xdr:nvSpPr>
        <xdr:cNvPr id="2" name="Rectángulo 1">
          <a:extLst>
            <a:ext uri="{FF2B5EF4-FFF2-40B4-BE49-F238E27FC236}">
              <a16:creationId xmlns:a16="http://schemas.microsoft.com/office/drawing/2014/main" id="{00000000-0008-0000-0100-000002000000}"/>
            </a:ext>
          </a:extLst>
        </xdr:cNvPr>
        <xdr:cNvSpPr>
          <a:spLocks noChangeArrowheads="1"/>
        </xdr:cNvSpPr>
      </xdr:nvSpPr>
      <xdr:spPr bwMode="auto">
        <a:xfrm>
          <a:off x="13607" y="0"/>
          <a:ext cx="8368393" cy="120015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474609</xdr:colOff>
      <xdr:row>0</xdr:row>
      <xdr:rowOff>40821</xdr:rowOff>
    </xdr:from>
    <xdr:to>
      <xdr:col>0</xdr:col>
      <xdr:colOff>1115787</xdr:colOff>
      <xdr:row>2</xdr:row>
      <xdr:rowOff>259897</xdr:rowOff>
    </xdr:to>
    <xdr:pic>
      <xdr:nvPicPr>
        <xdr:cNvPr id="5" name="Imagen 4">
          <a:extLst>
            <a:ext uri="{FF2B5EF4-FFF2-40B4-BE49-F238E27FC236}">
              <a16:creationId xmlns:a16="http://schemas.microsoft.com/office/drawing/2014/main" id="{5B945B9B-285A-4212-BCCA-F6CC76CD62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609" y="40821"/>
          <a:ext cx="641178" cy="92664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xdr:from>
      <xdr:col>0</xdr:col>
      <xdr:colOff>176893</xdr:colOff>
      <xdr:row>2</xdr:row>
      <xdr:rowOff>202745</xdr:rowOff>
    </xdr:from>
    <xdr:to>
      <xdr:col>0</xdr:col>
      <xdr:colOff>1619250</xdr:colOff>
      <xdr:row>4</xdr:row>
      <xdr:rowOff>13605</xdr:rowOff>
    </xdr:to>
    <xdr:sp macro="" textlink="">
      <xdr:nvSpPr>
        <xdr:cNvPr id="6" name="Text Box 2">
          <a:extLst>
            <a:ext uri="{FF2B5EF4-FFF2-40B4-BE49-F238E27FC236}">
              <a16:creationId xmlns:a16="http://schemas.microsoft.com/office/drawing/2014/main" id="{FC08295D-6CC6-47E3-A4BB-91B7FEA13D64}"/>
            </a:ext>
          </a:extLst>
        </xdr:cNvPr>
        <xdr:cNvSpPr txBox="1">
          <a:spLocks noChangeArrowheads="1"/>
        </xdr:cNvSpPr>
      </xdr:nvSpPr>
      <xdr:spPr bwMode="auto">
        <a:xfrm>
          <a:off x="176893" y="910316"/>
          <a:ext cx="1442357" cy="4095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FFFFFF"/>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l" rtl="0">
            <a:defRPr sz="1000"/>
          </a:pPr>
          <a:r>
            <a:rPr lang="es-MX" sz="800" b="0" i="0" u="none" strike="noStrike" baseline="0">
              <a:solidFill>
                <a:srgbClr val="000000"/>
              </a:solidFill>
              <a:latin typeface="Arial Black"/>
            </a:rPr>
            <a:t>PODER EJECUTIVO</a:t>
          </a:r>
        </a:p>
        <a:p>
          <a:pPr algn="l" rtl="0">
            <a:defRPr sz="1000"/>
          </a:pPr>
          <a:endParaRPr lang="es-MX" sz="1000" b="0" i="0" u="none" strike="noStrike" baseline="0">
            <a:solidFill>
              <a:srgbClr val="000000"/>
            </a:solidFill>
            <a:latin typeface="Times New Roman"/>
            <a:cs typeface="Times New Roman"/>
          </a:endParaRPr>
        </a:p>
        <a:p>
          <a:pPr algn="l" rtl="0">
            <a:defRPr sz="1000"/>
          </a:pPr>
          <a:endParaRPr lang="es-MX" sz="10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4</xdr:row>
      <xdr:rowOff>95250</xdr:rowOff>
    </xdr:to>
    <xdr:sp macro="" textlink="">
      <xdr:nvSpPr>
        <xdr:cNvPr id="2" name="Rectángulo 1">
          <a:extLst>
            <a:ext uri="{FF2B5EF4-FFF2-40B4-BE49-F238E27FC236}">
              <a16:creationId xmlns:a16="http://schemas.microsoft.com/office/drawing/2014/main" id="{00000000-0008-0000-0200-000002000000}"/>
            </a:ext>
          </a:extLst>
        </xdr:cNvPr>
        <xdr:cNvSpPr>
          <a:spLocks noChangeArrowheads="1"/>
        </xdr:cNvSpPr>
      </xdr:nvSpPr>
      <xdr:spPr bwMode="auto">
        <a:xfrm>
          <a:off x="0" y="0"/>
          <a:ext cx="6991350" cy="100965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392965</xdr:colOff>
      <xdr:row>0</xdr:row>
      <xdr:rowOff>85725</xdr:rowOff>
    </xdr:from>
    <xdr:to>
      <xdr:col>1</xdr:col>
      <xdr:colOff>426186</xdr:colOff>
      <xdr:row>3</xdr:row>
      <xdr:rowOff>19051</xdr:rowOff>
    </xdr:to>
    <xdr:pic>
      <xdr:nvPicPr>
        <xdr:cNvPr id="3" name="Imagen 2">
          <a:extLst>
            <a:ext uri="{FF2B5EF4-FFF2-40B4-BE49-F238E27FC236}">
              <a16:creationId xmlns:a16="http://schemas.microsoft.com/office/drawing/2014/main" id="{A933671F-BCE7-4798-A639-9F886B0996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965" y="85725"/>
          <a:ext cx="499946" cy="61912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xdr:from>
      <xdr:col>0</xdr:col>
      <xdr:colOff>95250</xdr:colOff>
      <xdr:row>3</xdr:row>
      <xdr:rowOff>19050</xdr:rowOff>
    </xdr:from>
    <xdr:to>
      <xdr:col>1</xdr:col>
      <xdr:colOff>2705100</xdr:colOff>
      <xdr:row>3</xdr:row>
      <xdr:rowOff>209550</xdr:rowOff>
    </xdr:to>
    <xdr:sp macro="" textlink="">
      <xdr:nvSpPr>
        <xdr:cNvPr id="4" name="Text Box 2">
          <a:extLst>
            <a:ext uri="{FF2B5EF4-FFF2-40B4-BE49-F238E27FC236}">
              <a16:creationId xmlns:a16="http://schemas.microsoft.com/office/drawing/2014/main" id="{1B7DE7C0-BACF-4220-9851-293FE727632F}"/>
            </a:ext>
          </a:extLst>
        </xdr:cNvPr>
        <xdr:cNvSpPr txBox="1">
          <a:spLocks noChangeArrowheads="1"/>
        </xdr:cNvSpPr>
      </xdr:nvSpPr>
      <xdr:spPr bwMode="auto">
        <a:xfrm>
          <a:off x="95250" y="704850"/>
          <a:ext cx="3076575" cy="190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FFFFFF"/>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l" rtl="0">
            <a:defRPr sz="1000"/>
          </a:pPr>
          <a:r>
            <a:rPr lang="es-MX" sz="800" b="0" i="0" u="none" strike="noStrike" baseline="0">
              <a:solidFill>
                <a:srgbClr val="000000"/>
              </a:solidFill>
              <a:latin typeface="Arial Black"/>
            </a:rPr>
            <a:t>PODER EJECUTIVO</a:t>
          </a:r>
        </a:p>
        <a:p>
          <a:pPr algn="l" rtl="0">
            <a:defRPr sz="1000"/>
          </a:pPr>
          <a:endParaRPr lang="es-MX" sz="1000" b="0" i="0" u="none" strike="noStrike" baseline="0">
            <a:solidFill>
              <a:srgbClr val="000000"/>
            </a:solidFill>
            <a:latin typeface="Times New Roman"/>
            <a:cs typeface="Times New Roman"/>
          </a:endParaRPr>
        </a:p>
        <a:p>
          <a:pPr algn="l" rtl="0">
            <a:defRPr sz="1000"/>
          </a:pPr>
          <a:endParaRPr lang="es-MX" sz="10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5</xdr:col>
      <xdr:colOff>9525</xdr:colOff>
      <xdr:row>5</xdr:row>
      <xdr:rowOff>104775</xdr:rowOff>
    </xdr:to>
    <xdr:sp macro="" textlink="">
      <xdr:nvSpPr>
        <xdr:cNvPr id="2" name="Rectángulo 1">
          <a:extLst>
            <a:ext uri="{FF2B5EF4-FFF2-40B4-BE49-F238E27FC236}">
              <a16:creationId xmlns:a16="http://schemas.microsoft.com/office/drawing/2014/main" id="{00000000-0008-0000-0300-000002000000}"/>
            </a:ext>
          </a:extLst>
        </xdr:cNvPr>
        <xdr:cNvSpPr>
          <a:spLocks noChangeArrowheads="1"/>
        </xdr:cNvSpPr>
      </xdr:nvSpPr>
      <xdr:spPr bwMode="auto">
        <a:xfrm>
          <a:off x="9525" y="9525"/>
          <a:ext cx="7134225" cy="123825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19050</xdr:colOff>
      <xdr:row>33</xdr:row>
      <xdr:rowOff>28575</xdr:rowOff>
    </xdr:from>
    <xdr:to>
      <xdr:col>4</xdr:col>
      <xdr:colOff>914399</xdr:colOff>
      <xdr:row>36</xdr:row>
      <xdr:rowOff>123825</xdr:rowOff>
    </xdr:to>
    <xdr:sp macro="" textlink="">
      <xdr:nvSpPr>
        <xdr:cNvPr id="3" name="Rectángulo 1">
          <a:extLst>
            <a:ext uri="{FF2B5EF4-FFF2-40B4-BE49-F238E27FC236}">
              <a16:creationId xmlns:a16="http://schemas.microsoft.com/office/drawing/2014/main" id="{00000000-0008-0000-0300-000003000000}"/>
            </a:ext>
          </a:extLst>
        </xdr:cNvPr>
        <xdr:cNvSpPr>
          <a:spLocks noChangeArrowheads="1"/>
        </xdr:cNvSpPr>
      </xdr:nvSpPr>
      <xdr:spPr bwMode="auto">
        <a:xfrm>
          <a:off x="19050" y="4876800"/>
          <a:ext cx="7677149" cy="58102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383440</xdr:colOff>
      <xdr:row>0</xdr:row>
      <xdr:rowOff>171450</xdr:rowOff>
    </xdr:from>
    <xdr:to>
      <xdr:col>1</xdr:col>
      <xdr:colOff>416661</xdr:colOff>
      <xdr:row>3</xdr:row>
      <xdr:rowOff>104776</xdr:rowOff>
    </xdr:to>
    <xdr:pic>
      <xdr:nvPicPr>
        <xdr:cNvPr id="4" name="Imagen 3">
          <a:extLst>
            <a:ext uri="{FF2B5EF4-FFF2-40B4-BE49-F238E27FC236}">
              <a16:creationId xmlns:a16="http://schemas.microsoft.com/office/drawing/2014/main" id="{C0F727FE-B1EB-409A-9AF3-116300B27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440" y="171450"/>
          <a:ext cx="499946" cy="61912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xdr:from>
      <xdr:col>0</xdr:col>
      <xdr:colOff>85725</xdr:colOff>
      <xdr:row>3</xdr:row>
      <xdr:rowOff>104775</xdr:rowOff>
    </xdr:from>
    <xdr:to>
      <xdr:col>1</xdr:col>
      <xdr:colOff>2695575</xdr:colOff>
      <xdr:row>4</xdr:row>
      <xdr:rowOff>123825</xdr:rowOff>
    </xdr:to>
    <xdr:sp macro="" textlink="">
      <xdr:nvSpPr>
        <xdr:cNvPr id="5" name="Text Box 2">
          <a:extLst>
            <a:ext uri="{FF2B5EF4-FFF2-40B4-BE49-F238E27FC236}">
              <a16:creationId xmlns:a16="http://schemas.microsoft.com/office/drawing/2014/main" id="{FBA72C0B-DDA0-4DE8-BC35-18283C91EEEE}"/>
            </a:ext>
          </a:extLst>
        </xdr:cNvPr>
        <xdr:cNvSpPr txBox="1">
          <a:spLocks noChangeArrowheads="1"/>
        </xdr:cNvSpPr>
      </xdr:nvSpPr>
      <xdr:spPr bwMode="auto">
        <a:xfrm>
          <a:off x="85725" y="790575"/>
          <a:ext cx="3076575" cy="2476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FFFFFF"/>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t" upright="1"/>
        <a:lstStyle/>
        <a:p>
          <a:pPr algn="l" rtl="0">
            <a:defRPr sz="1000"/>
          </a:pPr>
          <a:r>
            <a:rPr lang="es-MX" sz="800" b="0" i="0" u="none" strike="noStrike" baseline="0">
              <a:solidFill>
                <a:srgbClr val="000000"/>
              </a:solidFill>
              <a:latin typeface="Arial Black"/>
            </a:rPr>
            <a:t>PODER EJECUTIVO</a:t>
          </a:r>
        </a:p>
        <a:p>
          <a:pPr algn="l" rtl="0">
            <a:defRPr sz="1000"/>
          </a:pPr>
          <a:endParaRPr lang="es-MX" sz="1000" b="0" i="0" u="none" strike="noStrike" baseline="0">
            <a:solidFill>
              <a:srgbClr val="000000"/>
            </a:solidFill>
            <a:latin typeface="Times New Roman"/>
            <a:cs typeface="Times New Roman"/>
          </a:endParaRPr>
        </a:p>
        <a:p>
          <a:pPr algn="l" rtl="0">
            <a:defRPr sz="1000"/>
          </a:pPr>
          <a:endParaRPr lang="es-MX"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90"/>
  <sheetViews>
    <sheetView zoomScaleNormal="100" workbookViewId="0">
      <selection activeCell="E9" sqref="E9"/>
    </sheetView>
  </sheetViews>
  <sheetFormatPr baseColWidth="10" defaultColWidth="11.42578125" defaultRowHeight="15.75" x14ac:dyDescent="0.25"/>
  <cols>
    <col min="1" max="1" width="152.42578125" style="62" customWidth="1"/>
    <col min="2" max="2" width="9.85546875" style="62" bestFit="1" customWidth="1"/>
    <col min="3" max="3" width="11.42578125" style="62"/>
    <col min="4" max="4" width="30" style="62" customWidth="1"/>
    <col min="5" max="5" width="20.42578125" style="62" customWidth="1"/>
    <col min="6" max="6" width="22.85546875" style="62" customWidth="1"/>
    <col min="7" max="7" width="20.5703125" style="62" customWidth="1"/>
    <col min="8" max="16384" width="11.42578125" style="62"/>
  </cols>
  <sheetData>
    <row r="1" spans="1:8" s="54" customFormat="1" ht="28.5" customHeight="1" x14ac:dyDescent="0.2">
      <c r="A1" s="144" t="s">
        <v>0</v>
      </c>
      <c r="B1" s="144"/>
    </row>
    <row r="2" spans="1:8" s="54" customFormat="1" ht="28.5" customHeight="1" x14ac:dyDescent="0.2">
      <c r="A2" s="144" t="s">
        <v>1</v>
      </c>
      <c r="B2" s="144"/>
    </row>
    <row r="3" spans="1:8" s="54" customFormat="1" ht="28.5" customHeight="1" x14ac:dyDescent="0.2">
      <c r="A3" s="145" t="s">
        <v>2</v>
      </c>
      <c r="B3" s="145"/>
    </row>
    <row r="4" spans="1:8" s="54" customFormat="1" ht="6" customHeight="1" x14ac:dyDescent="0.2">
      <c r="A4" s="136"/>
      <c r="B4" s="136"/>
    </row>
    <row r="5" spans="1:8" s="54" customFormat="1" ht="10.5" customHeight="1" thickBot="1" x14ac:dyDescent="0.25">
      <c r="A5" s="55"/>
      <c r="B5" s="55"/>
    </row>
    <row r="6" spans="1:8" s="58" customFormat="1" ht="46.5" thickTop="1" thickBot="1" x14ac:dyDescent="0.25">
      <c r="A6" s="56" t="s">
        <v>3</v>
      </c>
      <c r="B6" s="57" t="s">
        <v>4</v>
      </c>
    </row>
    <row r="7" spans="1:8" ht="24.75" customHeight="1" thickTop="1" x14ac:dyDescent="0.25">
      <c r="A7" s="59" t="s">
        <v>5</v>
      </c>
      <c r="B7" s="60">
        <v>8847</v>
      </c>
      <c r="C7" s="61"/>
    </row>
    <row r="8" spans="1:8" ht="24.75" customHeight="1" x14ac:dyDescent="0.25">
      <c r="A8" s="63" t="s">
        <v>6</v>
      </c>
      <c r="B8" s="64">
        <v>225</v>
      </c>
      <c r="C8" s="61"/>
    </row>
    <row r="9" spans="1:8" ht="24.75" customHeight="1" x14ac:dyDescent="0.25">
      <c r="A9" s="63" t="s">
        <v>7</v>
      </c>
      <c r="B9" s="64">
        <v>1016</v>
      </c>
      <c r="C9" s="61"/>
    </row>
    <row r="10" spans="1:8" ht="12.75" customHeight="1" x14ac:dyDescent="0.25">
      <c r="A10" s="63"/>
      <c r="B10" s="65"/>
      <c r="D10" s="138"/>
      <c r="E10" s="138"/>
      <c r="F10" s="138"/>
      <c r="G10" s="138"/>
      <c r="H10" s="138"/>
    </row>
    <row r="11" spans="1:8" ht="24.75" customHeight="1" x14ac:dyDescent="0.25">
      <c r="A11" s="66" t="s">
        <v>8</v>
      </c>
      <c r="B11" s="64"/>
      <c r="D11" s="138"/>
      <c r="E11" s="139"/>
      <c r="F11" s="139"/>
      <c r="G11" s="139"/>
      <c r="H11" s="138"/>
    </row>
    <row r="12" spans="1:8" ht="24.75" customHeight="1" x14ac:dyDescent="0.25">
      <c r="A12" s="67" t="s">
        <v>9</v>
      </c>
      <c r="B12" s="65">
        <v>171</v>
      </c>
      <c r="D12" s="140"/>
      <c r="E12" s="141"/>
      <c r="F12" s="141"/>
      <c r="G12" s="142"/>
      <c r="H12" s="138"/>
    </row>
    <row r="13" spans="1:8" ht="12" customHeight="1" x14ac:dyDescent="0.25">
      <c r="A13" s="67"/>
      <c r="B13" s="65"/>
      <c r="D13" s="140"/>
      <c r="E13" s="141"/>
      <c r="F13" s="141"/>
      <c r="G13" s="142"/>
      <c r="H13" s="138"/>
    </row>
    <row r="14" spans="1:8" ht="24.75" customHeight="1" x14ac:dyDescent="0.25">
      <c r="A14" s="67" t="s">
        <v>10</v>
      </c>
      <c r="B14" s="65">
        <v>240</v>
      </c>
      <c r="D14" s="140"/>
      <c r="E14" s="143"/>
      <c r="F14" s="143"/>
      <c r="G14" s="142"/>
      <c r="H14" s="138"/>
    </row>
    <row r="15" spans="1:8" ht="24.75" customHeight="1" x14ac:dyDescent="0.25">
      <c r="A15" s="66" t="s">
        <v>11</v>
      </c>
      <c r="B15" s="65"/>
      <c r="D15" s="139"/>
      <c r="E15" s="142"/>
      <c r="F15" s="142"/>
      <c r="G15" s="142"/>
      <c r="H15" s="138"/>
    </row>
    <row r="16" spans="1:8" ht="24.75" customHeight="1" x14ac:dyDescent="0.25">
      <c r="A16" s="67" t="s">
        <v>12</v>
      </c>
      <c r="B16" s="65">
        <v>18</v>
      </c>
      <c r="D16" s="138"/>
      <c r="E16" s="138"/>
      <c r="F16" s="138"/>
      <c r="G16" s="138"/>
      <c r="H16" s="138"/>
    </row>
    <row r="17" spans="1:2" ht="24.75" customHeight="1" x14ac:dyDescent="0.25">
      <c r="A17" s="68" t="s">
        <v>13</v>
      </c>
      <c r="B17" s="65">
        <v>79</v>
      </c>
    </row>
    <row r="18" spans="1:2" ht="24.75" customHeight="1" x14ac:dyDescent="0.25">
      <c r="A18" s="67" t="s">
        <v>14</v>
      </c>
      <c r="B18" s="65">
        <v>19</v>
      </c>
    </row>
    <row r="19" spans="1:2" ht="24.75" customHeight="1" x14ac:dyDescent="0.25">
      <c r="A19" s="67" t="s">
        <v>15</v>
      </c>
      <c r="B19" s="65">
        <v>16</v>
      </c>
    </row>
    <row r="20" spans="1:2" ht="24.75" customHeight="1" x14ac:dyDescent="0.25">
      <c r="A20" s="69" t="s">
        <v>16</v>
      </c>
      <c r="B20" s="65">
        <v>5</v>
      </c>
    </row>
    <row r="21" spans="1:2" ht="24.75" customHeight="1" x14ac:dyDescent="0.25">
      <c r="A21" s="69" t="s">
        <v>17</v>
      </c>
      <c r="B21" s="65">
        <v>2</v>
      </c>
    </row>
    <row r="22" spans="1:2" ht="9.75" customHeight="1" x14ac:dyDescent="0.25">
      <c r="A22" s="69"/>
      <c r="B22" s="70"/>
    </row>
    <row r="23" spans="1:2" ht="24.75" customHeight="1" x14ac:dyDescent="0.25">
      <c r="A23" s="67" t="s">
        <v>18</v>
      </c>
      <c r="B23" s="65">
        <v>179</v>
      </c>
    </row>
    <row r="24" spans="1:2" ht="24.75" customHeight="1" x14ac:dyDescent="0.25">
      <c r="A24" s="66" t="s">
        <v>11</v>
      </c>
      <c r="B24" s="65"/>
    </row>
    <row r="25" spans="1:2" ht="24.75" customHeight="1" x14ac:dyDescent="0.25">
      <c r="A25" s="67" t="s">
        <v>19</v>
      </c>
      <c r="B25" s="65">
        <v>227</v>
      </c>
    </row>
    <row r="26" spans="1:2" ht="11.25" customHeight="1" x14ac:dyDescent="0.25">
      <c r="A26" s="67"/>
      <c r="B26" s="65"/>
    </row>
    <row r="27" spans="1:2" ht="24.75" customHeight="1" x14ac:dyDescent="0.25">
      <c r="A27" s="67" t="s">
        <v>20</v>
      </c>
      <c r="B27" s="65">
        <v>276</v>
      </c>
    </row>
    <row r="28" spans="1:2" ht="24.75" customHeight="1" x14ac:dyDescent="0.25">
      <c r="A28" s="67" t="s">
        <v>21</v>
      </c>
      <c r="B28" s="65">
        <v>121</v>
      </c>
    </row>
    <row r="29" spans="1:2" ht="24.75" customHeight="1" x14ac:dyDescent="0.25">
      <c r="A29" s="67" t="s">
        <v>22</v>
      </c>
      <c r="B29" s="65">
        <v>48</v>
      </c>
    </row>
    <row r="30" spans="1:2" ht="24.75" customHeight="1" x14ac:dyDescent="0.25">
      <c r="A30" s="67" t="s">
        <v>23</v>
      </c>
      <c r="B30" s="65">
        <v>929</v>
      </c>
    </row>
    <row r="31" spans="1:2" ht="24.75" customHeight="1" x14ac:dyDescent="0.25">
      <c r="A31" s="67" t="s">
        <v>24</v>
      </c>
      <c r="B31" s="65">
        <v>231</v>
      </c>
    </row>
    <row r="32" spans="1:2" ht="10.5" customHeight="1" x14ac:dyDescent="0.25">
      <c r="A32" s="67"/>
      <c r="B32" s="65"/>
    </row>
    <row r="33" spans="1:2" ht="24.75" customHeight="1" x14ac:dyDescent="0.25">
      <c r="A33" s="67" t="s">
        <v>25</v>
      </c>
      <c r="B33" s="65">
        <v>310</v>
      </c>
    </row>
    <row r="34" spans="1:2" ht="24.75" customHeight="1" x14ac:dyDescent="0.25">
      <c r="A34" s="66" t="s">
        <v>11</v>
      </c>
      <c r="B34" s="65"/>
    </row>
    <row r="35" spans="1:2" ht="24.75" customHeight="1" x14ac:dyDescent="0.25">
      <c r="A35" s="68" t="s">
        <v>26</v>
      </c>
      <c r="B35" s="70">
        <v>13</v>
      </c>
    </row>
    <row r="36" spans="1:2" ht="24.75" customHeight="1" x14ac:dyDescent="0.25">
      <c r="A36" s="68"/>
      <c r="B36" s="70"/>
    </row>
    <row r="37" spans="1:2" ht="24.75" customHeight="1" x14ac:dyDescent="0.25">
      <c r="A37" s="67" t="s">
        <v>27</v>
      </c>
      <c r="B37" s="65">
        <v>167</v>
      </c>
    </row>
    <row r="38" spans="1:2" ht="24.75" customHeight="1" x14ac:dyDescent="0.25">
      <c r="A38" s="66" t="s">
        <v>11</v>
      </c>
      <c r="B38" s="65"/>
    </row>
    <row r="39" spans="1:2" ht="24.75" customHeight="1" x14ac:dyDescent="0.25">
      <c r="A39" s="67" t="s">
        <v>28</v>
      </c>
      <c r="B39" s="65">
        <v>5</v>
      </c>
    </row>
    <row r="40" spans="1:2" ht="12" customHeight="1" x14ac:dyDescent="0.25">
      <c r="A40" s="67"/>
      <c r="B40" s="65"/>
    </row>
    <row r="41" spans="1:2" ht="24.75" customHeight="1" x14ac:dyDescent="0.25">
      <c r="A41" s="67" t="s">
        <v>29</v>
      </c>
      <c r="B41" s="65">
        <v>12</v>
      </c>
    </row>
    <row r="42" spans="1:2" ht="12" customHeight="1" x14ac:dyDescent="0.25">
      <c r="A42" s="67"/>
      <c r="B42" s="65"/>
    </row>
    <row r="43" spans="1:2" ht="24.75" customHeight="1" x14ac:dyDescent="0.25">
      <c r="A43" s="67" t="s">
        <v>30</v>
      </c>
      <c r="B43" s="65">
        <v>44</v>
      </c>
    </row>
    <row r="44" spans="1:2" ht="24.75" customHeight="1" x14ac:dyDescent="0.25">
      <c r="A44" s="66" t="s">
        <v>11</v>
      </c>
      <c r="B44" s="65"/>
    </row>
    <row r="45" spans="1:2" ht="24.75" customHeight="1" x14ac:dyDescent="0.25">
      <c r="A45" s="67" t="s">
        <v>31</v>
      </c>
      <c r="B45" s="65">
        <v>9</v>
      </c>
    </row>
    <row r="46" spans="1:2" ht="24.75" customHeight="1" x14ac:dyDescent="0.25">
      <c r="A46" s="68" t="s">
        <v>32</v>
      </c>
      <c r="B46" s="65">
        <v>13</v>
      </c>
    </row>
    <row r="47" spans="1:2" ht="24.75" customHeight="1" x14ac:dyDescent="0.25">
      <c r="A47" s="67" t="s">
        <v>33</v>
      </c>
      <c r="B47" s="65">
        <v>11</v>
      </c>
    </row>
    <row r="48" spans="1:2" ht="24.75" customHeight="1" x14ac:dyDescent="0.25">
      <c r="A48" s="67" t="s">
        <v>34</v>
      </c>
      <c r="B48" s="65">
        <v>5</v>
      </c>
    </row>
    <row r="49" spans="1:2" ht="11.25" customHeight="1" x14ac:dyDescent="0.25">
      <c r="A49" s="71"/>
      <c r="B49" s="72"/>
    </row>
    <row r="50" spans="1:2" ht="24.75" customHeight="1" x14ac:dyDescent="0.25">
      <c r="A50" s="67" t="s">
        <v>35</v>
      </c>
      <c r="B50" s="65">
        <v>179</v>
      </c>
    </row>
    <row r="51" spans="1:2" ht="24.75" customHeight="1" x14ac:dyDescent="0.25">
      <c r="A51" s="67" t="s">
        <v>36</v>
      </c>
      <c r="B51" s="65">
        <v>37</v>
      </c>
    </row>
    <row r="52" spans="1:2" ht="24.75" customHeight="1" x14ac:dyDescent="0.25">
      <c r="A52" s="67" t="s">
        <v>37</v>
      </c>
      <c r="B52" s="65">
        <v>44</v>
      </c>
    </row>
    <row r="53" spans="1:2" ht="24.75" customHeight="1" x14ac:dyDescent="0.25">
      <c r="A53" s="68" t="s">
        <v>38</v>
      </c>
      <c r="B53" s="65">
        <v>377</v>
      </c>
    </row>
    <row r="54" spans="1:2" ht="24.75" customHeight="1" x14ac:dyDescent="0.25">
      <c r="A54" s="67" t="s">
        <v>39</v>
      </c>
      <c r="B54" s="65">
        <v>81</v>
      </c>
    </row>
    <row r="55" spans="1:2" ht="24.75" customHeight="1" x14ac:dyDescent="0.25">
      <c r="A55" s="67" t="s">
        <v>40</v>
      </c>
      <c r="B55" s="65">
        <v>80</v>
      </c>
    </row>
    <row r="56" spans="1:2" ht="24.75" customHeight="1" x14ac:dyDescent="0.25">
      <c r="A56" s="67"/>
      <c r="B56" s="65"/>
    </row>
    <row r="57" spans="1:2" ht="24.75" customHeight="1" x14ac:dyDescent="0.25">
      <c r="A57" s="67" t="s">
        <v>41</v>
      </c>
      <c r="B57" s="65">
        <v>1628</v>
      </c>
    </row>
    <row r="58" spans="1:2" ht="24.75" customHeight="1" x14ac:dyDescent="0.25">
      <c r="A58" s="66" t="s">
        <v>11</v>
      </c>
      <c r="B58" s="65"/>
    </row>
    <row r="59" spans="1:2" ht="24.75" customHeight="1" x14ac:dyDescent="0.25">
      <c r="A59" s="68" t="s">
        <v>42</v>
      </c>
      <c r="B59" s="70">
        <v>140</v>
      </c>
    </row>
    <row r="60" spans="1:2" ht="11.25" customHeight="1" x14ac:dyDescent="0.25">
      <c r="A60" s="68"/>
      <c r="B60" s="70"/>
    </row>
    <row r="61" spans="1:2" ht="24.75" customHeight="1" x14ac:dyDescent="0.25">
      <c r="A61" s="67" t="s">
        <v>43</v>
      </c>
      <c r="B61" s="65">
        <v>97</v>
      </c>
    </row>
    <row r="62" spans="1:2" ht="24.75" customHeight="1" x14ac:dyDescent="0.25">
      <c r="A62" s="67" t="s">
        <v>44</v>
      </c>
      <c r="B62" s="65">
        <v>16</v>
      </c>
    </row>
    <row r="63" spans="1:2" ht="24.75" customHeight="1" x14ac:dyDescent="0.25">
      <c r="A63" s="67" t="s">
        <v>45</v>
      </c>
      <c r="B63" s="65">
        <v>857</v>
      </c>
    </row>
    <row r="64" spans="1:2" ht="12" customHeight="1" x14ac:dyDescent="0.25">
      <c r="A64" s="67"/>
      <c r="B64" s="65"/>
    </row>
    <row r="65" spans="1:2" ht="24.75" customHeight="1" x14ac:dyDescent="0.25">
      <c r="A65" s="66" t="s">
        <v>46</v>
      </c>
      <c r="B65" s="65"/>
    </row>
    <row r="66" spans="1:2" ht="24.75" customHeight="1" x14ac:dyDescent="0.25">
      <c r="A66" s="67" t="s">
        <v>47</v>
      </c>
      <c r="B66" s="65">
        <v>152</v>
      </c>
    </row>
    <row r="67" spans="1:2" ht="24.75" customHeight="1" x14ac:dyDescent="0.25">
      <c r="A67" s="67" t="s">
        <v>48</v>
      </c>
      <c r="B67" s="65">
        <v>66</v>
      </c>
    </row>
    <row r="68" spans="1:2" ht="24.75" customHeight="1" x14ac:dyDescent="0.25">
      <c r="A68" s="67" t="s">
        <v>49</v>
      </c>
      <c r="B68" s="65">
        <v>44</v>
      </c>
    </row>
    <row r="69" spans="1:2" ht="24.75" customHeight="1" x14ac:dyDescent="0.25">
      <c r="A69" s="67" t="s">
        <v>50</v>
      </c>
      <c r="B69" s="65">
        <v>35</v>
      </c>
    </row>
    <row r="70" spans="1:2" ht="24.75" customHeight="1" x14ac:dyDescent="0.25">
      <c r="A70" s="67" t="s">
        <v>51</v>
      </c>
      <c r="B70" s="65">
        <v>17</v>
      </c>
    </row>
    <row r="71" spans="1:2" ht="24.75" customHeight="1" x14ac:dyDescent="0.25">
      <c r="A71" s="67" t="s">
        <v>52</v>
      </c>
      <c r="B71" s="65">
        <v>32</v>
      </c>
    </row>
    <row r="72" spans="1:2" ht="13.5" customHeight="1" x14ac:dyDescent="0.25">
      <c r="A72" s="67"/>
      <c r="B72" s="65"/>
    </row>
    <row r="73" spans="1:2" ht="24.75" customHeight="1" x14ac:dyDescent="0.25">
      <c r="A73" s="66" t="s">
        <v>53</v>
      </c>
      <c r="B73" s="64"/>
    </row>
    <row r="74" spans="1:2" ht="24.75" customHeight="1" x14ac:dyDescent="0.25">
      <c r="A74" s="67" t="s">
        <v>54</v>
      </c>
      <c r="B74" s="65">
        <v>430</v>
      </c>
    </row>
    <row r="75" spans="1:2" ht="24.75" customHeight="1" x14ac:dyDescent="0.25">
      <c r="A75" s="67" t="s">
        <v>55</v>
      </c>
      <c r="B75" s="65">
        <v>228</v>
      </c>
    </row>
    <row r="76" spans="1:2" ht="24.75" customHeight="1" x14ac:dyDescent="0.25">
      <c r="A76" s="67" t="s">
        <v>56</v>
      </c>
      <c r="B76" s="65">
        <v>774</v>
      </c>
    </row>
    <row r="77" spans="1:2" ht="24.75" customHeight="1" x14ac:dyDescent="0.25">
      <c r="A77" s="67" t="s">
        <v>57</v>
      </c>
      <c r="B77" s="65">
        <v>227</v>
      </c>
    </row>
    <row r="78" spans="1:2" ht="24.75" customHeight="1" x14ac:dyDescent="0.25">
      <c r="A78" s="67" t="s">
        <v>58</v>
      </c>
      <c r="B78" s="65">
        <v>217</v>
      </c>
    </row>
    <row r="79" spans="1:2" ht="24.75" customHeight="1" x14ac:dyDescent="0.25">
      <c r="A79" s="67" t="s">
        <v>59</v>
      </c>
      <c r="B79" s="65">
        <v>151</v>
      </c>
    </row>
    <row r="80" spans="1:2" ht="24.75" customHeight="1" x14ac:dyDescent="0.25">
      <c r="A80" s="67" t="s">
        <v>60</v>
      </c>
      <c r="B80" s="65">
        <v>110</v>
      </c>
    </row>
    <row r="81" spans="1:2" ht="24.75" customHeight="1" x14ac:dyDescent="0.25">
      <c r="A81" s="67" t="s">
        <v>61</v>
      </c>
      <c r="B81" s="65">
        <v>94</v>
      </c>
    </row>
    <row r="82" spans="1:2" ht="24.75" customHeight="1" x14ac:dyDescent="0.25">
      <c r="A82" s="67" t="s">
        <v>62</v>
      </c>
      <c r="B82" s="65">
        <v>65</v>
      </c>
    </row>
    <row r="83" spans="1:2" ht="24.75" customHeight="1" x14ac:dyDescent="0.25">
      <c r="A83" s="67" t="s">
        <v>63</v>
      </c>
      <c r="B83" s="65">
        <v>58</v>
      </c>
    </row>
    <row r="84" spans="1:2" ht="24.75" customHeight="1" x14ac:dyDescent="0.25">
      <c r="A84" s="67" t="s">
        <v>64</v>
      </c>
      <c r="B84" s="65">
        <v>48</v>
      </c>
    </row>
    <row r="85" spans="1:2" ht="24.75" customHeight="1" x14ac:dyDescent="0.25">
      <c r="A85" s="67" t="s">
        <v>65</v>
      </c>
      <c r="B85" s="65">
        <v>26</v>
      </c>
    </row>
    <row r="86" spans="1:2" ht="24.75" customHeight="1" x14ac:dyDescent="0.25">
      <c r="A86" s="67" t="s">
        <v>66</v>
      </c>
      <c r="B86" s="65">
        <v>1523</v>
      </c>
    </row>
    <row r="87" spans="1:2" ht="24.75" customHeight="1" x14ac:dyDescent="0.25">
      <c r="A87" s="67" t="s">
        <v>67</v>
      </c>
      <c r="B87" s="65">
        <v>1185</v>
      </c>
    </row>
    <row r="88" spans="1:2" ht="24.75" customHeight="1" x14ac:dyDescent="0.25">
      <c r="A88" s="67" t="s">
        <v>68</v>
      </c>
      <c r="B88" s="65">
        <v>899</v>
      </c>
    </row>
    <row r="89" spans="1:2" ht="24.75" customHeight="1" thickBot="1" x14ac:dyDescent="0.3">
      <c r="A89" s="73" t="s">
        <v>69</v>
      </c>
      <c r="B89" s="74">
        <v>16</v>
      </c>
    </row>
    <row r="90" spans="1:2" ht="24.75" customHeight="1" thickTop="1" x14ac:dyDescent="0.25">
      <c r="A90" s="68" t="s">
        <v>70</v>
      </c>
      <c r="B90" s="65">
        <v>3</v>
      </c>
    </row>
    <row r="91" spans="1:2" ht="24.75" customHeight="1" x14ac:dyDescent="0.25">
      <c r="A91" s="68" t="s">
        <v>71</v>
      </c>
      <c r="B91" s="65">
        <v>46</v>
      </c>
    </row>
    <row r="92" spans="1:2" ht="24.75" customHeight="1" x14ac:dyDescent="0.25">
      <c r="A92" s="68" t="s">
        <v>72</v>
      </c>
      <c r="B92" s="65">
        <v>37</v>
      </c>
    </row>
    <row r="93" spans="1:2" ht="24.75" customHeight="1" x14ac:dyDescent="0.25">
      <c r="A93" s="68" t="s">
        <v>73</v>
      </c>
      <c r="B93" s="65">
        <v>33</v>
      </c>
    </row>
    <row r="94" spans="1:2" ht="24.75" customHeight="1" x14ac:dyDescent="0.25">
      <c r="A94" s="68" t="s">
        <v>74</v>
      </c>
      <c r="B94" s="65">
        <v>614</v>
      </c>
    </row>
    <row r="95" spans="1:2" ht="24.75" customHeight="1" x14ac:dyDescent="0.25">
      <c r="A95" s="67" t="s">
        <v>75</v>
      </c>
      <c r="B95" s="65">
        <v>79</v>
      </c>
    </row>
    <row r="96" spans="1:2" ht="24.75" customHeight="1" x14ac:dyDescent="0.25">
      <c r="A96" s="67" t="s">
        <v>76</v>
      </c>
      <c r="B96" s="65">
        <v>16</v>
      </c>
    </row>
    <row r="97" spans="1:2" ht="24.75" customHeight="1" x14ac:dyDescent="0.25">
      <c r="A97" s="67" t="s">
        <v>77</v>
      </c>
      <c r="B97" s="65">
        <v>15</v>
      </c>
    </row>
    <row r="98" spans="1:2" ht="24.75" customHeight="1" x14ac:dyDescent="0.25">
      <c r="A98" s="67" t="s">
        <v>78</v>
      </c>
      <c r="B98" s="65">
        <v>202</v>
      </c>
    </row>
    <row r="99" spans="1:2" ht="24.75" customHeight="1" x14ac:dyDescent="0.25">
      <c r="A99" s="67" t="s">
        <v>79</v>
      </c>
      <c r="B99" s="65">
        <v>107</v>
      </c>
    </row>
    <row r="100" spans="1:2" ht="24.75" customHeight="1" x14ac:dyDescent="0.25">
      <c r="A100" s="67" t="s">
        <v>80</v>
      </c>
      <c r="B100" s="65">
        <v>4246</v>
      </c>
    </row>
    <row r="101" spans="1:2" ht="24.75" customHeight="1" x14ac:dyDescent="0.25">
      <c r="A101" s="67" t="s">
        <v>81</v>
      </c>
      <c r="B101" s="65">
        <v>46</v>
      </c>
    </row>
    <row r="102" spans="1:2" ht="24.75" customHeight="1" x14ac:dyDescent="0.25">
      <c r="A102" s="68" t="s">
        <v>82</v>
      </c>
      <c r="B102" s="65">
        <v>80</v>
      </c>
    </row>
    <row r="103" spans="1:2" ht="24.75" customHeight="1" x14ac:dyDescent="0.25">
      <c r="A103" s="67" t="s">
        <v>83</v>
      </c>
      <c r="B103" s="65">
        <v>51</v>
      </c>
    </row>
    <row r="104" spans="1:2" ht="24.75" customHeight="1" x14ac:dyDescent="0.25">
      <c r="A104" s="68" t="s">
        <v>84</v>
      </c>
      <c r="B104" s="65">
        <v>18</v>
      </c>
    </row>
    <row r="105" spans="1:2" ht="24.75" customHeight="1" x14ac:dyDescent="0.25">
      <c r="A105" s="67" t="s">
        <v>85</v>
      </c>
      <c r="B105" s="65">
        <v>74</v>
      </c>
    </row>
    <row r="106" spans="1:2" ht="24.75" customHeight="1" x14ac:dyDescent="0.25">
      <c r="A106" s="67" t="s">
        <v>86</v>
      </c>
      <c r="B106" s="65">
        <v>41</v>
      </c>
    </row>
    <row r="107" spans="1:2" ht="24.75" customHeight="1" x14ac:dyDescent="0.25">
      <c r="A107" s="67" t="s">
        <v>87</v>
      </c>
      <c r="B107" s="65">
        <v>72</v>
      </c>
    </row>
    <row r="108" spans="1:2" ht="24.75" customHeight="1" x14ac:dyDescent="0.25">
      <c r="A108" s="69" t="s">
        <v>88</v>
      </c>
      <c r="B108" s="65">
        <v>25</v>
      </c>
    </row>
    <row r="109" spans="1:2" ht="24.75" customHeight="1" x14ac:dyDescent="0.25">
      <c r="A109" s="68" t="s">
        <v>89</v>
      </c>
      <c r="B109" s="65">
        <v>174</v>
      </c>
    </row>
    <row r="110" spans="1:2" ht="24.75" customHeight="1" x14ac:dyDescent="0.25">
      <c r="A110" s="67" t="s">
        <v>90</v>
      </c>
      <c r="B110" s="65">
        <v>76</v>
      </c>
    </row>
    <row r="111" spans="1:2" ht="24.75" customHeight="1" x14ac:dyDescent="0.25">
      <c r="A111" s="67" t="s">
        <v>91</v>
      </c>
      <c r="B111" s="65">
        <v>48</v>
      </c>
    </row>
    <row r="112" spans="1:2" ht="24.75" customHeight="1" x14ac:dyDescent="0.25">
      <c r="A112" s="67" t="s">
        <v>92</v>
      </c>
      <c r="B112" s="65">
        <v>5</v>
      </c>
    </row>
    <row r="113" spans="1:2" ht="24.75" customHeight="1" x14ac:dyDescent="0.25">
      <c r="A113" s="67" t="s">
        <v>93</v>
      </c>
      <c r="B113" s="65">
        <v>8</v>
      </c>
    </row>
    <row r="114" spans="1:2" ht="11.25" customHeight="1" x14ac:dyDescent="0.25">
      <c r="A114" s="67"/>
      <c r="B114" s="65"/>
    </row>
    <row r="115" spans="1:2" ht="24.75" customHeight="1" x14ac:dyDescent="0.25">
      <c r="A115" s="66" t="s">
        <v>94</v>
      </c>
      <c r="B115" s="65"/>
    </row>
    <row r="116" spans="1:2" ht="24.75" customHeight="1" x14ac:dyDescent="0.25">
      <c r="A116" s="67" t="s">
        <v>95</v>
      </c>
      <c r="B116" s="65">
        <v>69</v>
      </c>
    </row>
    <row r="117" spans="1:2" ht="24.75" customHeight="1" x14ac:dyDescent="0.25">
      <c r="A117" s="67" t="s">
        <v>96</v>
      </c>
      <c r="B117" s="65">
        <v>9</v>
      </c>
    </row>
    <row r="118" spans="1:2" ht="10.5" customHeight="1" x14ac:dyDescent="0.25">
      <c r="A118" s="67"/>
      <c r="B118" s="65"/>
    </row>
    <row r="119" spans="1:2" ht="24.75" customHeight="1" x14ac:dyDescent="0.25">
      <c r="A119" s="66" t="s">
        <v>97</v>
      </c>
      <c r="B119" s="64"/>
    </row>
    <row r="120" spans="1:2" ht="24.75" customHeight="1" x14ac:dyDescent="0.25">
      <c r="A120" s="67" t="s">
        <v>98</v>
      </c>
      <c r="B120" s="75">
        <v>321</v>
      </c>
    </row>
    <row r="121" spans="1:2" ht="5.25" customHeight="1" thickBot="1" x14ac:dyDescent="0.3">
      <c r="A121" s="73"/>
      <c r="B121" s="76"/>
    </row>
    <row r="122" spans="1:2" ht="16.5" thickTop="1" x14ac:dyDescent="0.25">
      <c r="A122" s="77"/>
      <c r="B122" s="78"/>
    </row>
    <row r="123" spans="1:2" x14ac:dyDescent="0.25">
      <c r="A123" s="77" t="s">
        <v>99</v>
      </c>
      <c r="B123" s="78"/>
    </row>
    <row r="124" spans="1:2" x14ac:dyDescent="0.25">
      <c r="A124" s="77"/>
      <c r="B124" s="78"/>
    </row>
    <row r="125" spans="1:2" ht="63.75" customHeight="1" x14ac:dyDescent="0.25">
      <c r="A125" s="146" t="s">
        <v>100</v>
      </c>
      <c r="B125" s="146"/>
    </row>
    <row r="126" spans="1:2" x14ac:dyDescent="0.25">
      <c r="A126" s="79"/>
      <c r="B126" s="79"/>
    </row>
    <row r="127" spans="1:2" x14ac:dyDescent="0.25">
      <c r="B127" s="79"/>
    </row>
    <row r="129" spans="1:2" x14ac:dyDescent="0.25">
      <c r="A129" s="80"/>
      <c r="B129" s="81"/>
    </row>
    <row r="130" spans="1:2" x14ac:dyDescent="0.25">
      <c r="A130" s="80"/>
      <c r="B130" s="81"/>
    </row>
    <row r="131" spans="1:2" x14ac:dyDescent="0.25">
      <c r="A131" s="80"/>
      <c r="B131" s="81"/>
    </row>
    <row r="132" spans="1:2" x14ac:dyDescent="0.25">
      <c r="A132" s="80"/>
      <c r="B132" s="81"/>
    </row>
    <row r="133" spans="1:2" x14ac:dyDescent="0.25">
      <c r="A133" s="80"/>
      <c r="B133" s="81"/>
    </row>
    <row r="134" spans="1:2" x14ac:dyDescent="0.25">
      <c r="A134" s="80"/>
      <c r="B134" s="81"/>
    </row>
    <row r="135" spans="1:2" x14ac:dyDescent="0.25">
      <c r="A135" s="80"/>
      <c r="B135" s="81"/>
    </row>
    <row r="136" spans="1:2" x14ac:dyDescent="0.25">
      <c r="A136" s="80"/>
      <c r="B136" s="81"/>
    </row>
    <row r="137" spans="1:2" x14ac:dyDescent="0.25">
      <c r="A137" s="80"/>
      <c r="B137" s="81"/>
    </row>
    <row r="138" spans="1:2" x14ac:dyDescent="0.25">
      <c r="A138" s="80"/>
      <c r="B138" s="81"/>
    </row>
    <row r="139" spans="1:2" x14ac:dyDescent="0.25">
      <c r="A139" s="80"/>
      <c r="B139" s="81"/>
    </row>
    <row r="140" spans="1:2" x14ac:dyDescent="0.25">
      <c r="A140" s="80"/>
      <c r="B140" s="81"/>
    </row>
    <row r="141" spans="1:2" x14ac:dyDescent="0.25">
      <c r="A141" s="80"/>
      <c r="B141" s="81"/>
    </row>
    <row r="142" spans="1:2" x14ac:dyDescent="0.25">
      <c r="A142" s="80"/>
      <c r="B142" s="81"/>
    </row>
    <row r="143" spans="1:2" x14ac:dyDescent="0.25">
      <c r="A143" s="80"/>
      <c r="B143" s="81"/>
    </row>
    <row r="144" spans="1:2" x14ac:dyDescent="0.25">
      <c r="A144" s="80"/>
      <c r="B144" s="81"/>
    </row>
    <row r="145" spans="1:3" x14ac:dyDescent="0.25">
      <c r="A145" s="82"/>
      <c r="B145" s="82"/>
      <c r="C145" s="61"/>
    </row>
    <row r="146" spans="1:3" x14ac:dyDescent="0.25">
      <c r="A146" s="82"/>
      <c r="B146" s="82"/>
    </row>
    <row r="147" spans="1:3" ht="15.75" customHeight="1" x14ac:dyDescent="0.25">
      <c r="A147" s="82"/>
      <c r="B147" s="82"/>
    </row>
    <row r="148" spans="1:3" x14ac:dyDescent="0.25">
      <c r="A148" s="82"/>
      <c r="B148" s="82"/>
    </row>
    <row r="149" spans="1:3" x14ac:dyDescent="0.25">
      <c r="A149" s="82"/>
      <c r="B149" s="82"/>
    </row>
    <row r="150" spans="1:3" x14ac:dyDescent="0.25">
      <c r="A150" s="82"/>
      <c r="B150" s="82"/>
    </row>
    <row r="151" spans="1:3" x14ac:dyDescent="0.25">
      <c r="A151" s="82"/>
      <c r="B151" s="82"/>
    </row>
    <row r="152" spans="1:3" x14ac:dyDescent="0.25">
      <c r="A152" s="82"/>
      <c r="B152" s="82"/>
    </row>
    <row r="153" spans="1:3" x14ac:dyDescent="0.25">
      <c r="A153" s="82"/>
      <c r="B153" s="82"/>
    </row>
    <row r="154" spans="1:3" x14ac:dyDescent="0.25">
      <c r="A154" s="82"/>
      <c r="B154" s="82"/>
    </row>
    <row r="155" spans="1:3" x14ac:dyDescent="0.25">
      <c r="A155" s="82"/>
      <c r="B155" s="82"/>
    </row>
    <row r="156" spans="1:3" x14ac:dyDescent="0.25">
      <c r="A156" s="82"/>
      <c r="B156" s="82"/>
    </row>
    <row r="157" spans="1:3" x14ac:dyDescent="0.25">
      <c r="A157" s="82"/>
      <c r="B157" s="82"/>
    </row>
    <row r="158" spans="1:3" x14ac:dyDescent="0.25">
      <c r="A158" s="82"/>
      <c r="B158" s="82"/>
    </row>
    <row r="159" spans="1:3" x14ac:dyDescent="0.25">
      <c r="A159" s="82"/>
      <c r="B159" s="82"/>
    </row>
    <row r="160" spans="1:3" x14ac:dyDescent="0.25">
      <c r="A160" s="82"/>
      <c r="B160" s="82"/>
    </row>
    <row r="161" spans="1:2" x14ac:dyDescent="0.25">
      <c r="A161" s="82"/>
      <c r="B161" s="82"/>
    </row>
    <row r="162" spans="1:2" x14ac:dyDescent="0.25">
      <c r="A162" s="82"/>
      <c r="B162" s="82"/>
    </row>
    <row r="163" spans="1:2" x14ac:dyDescent="0.25">
      <c r="A163" s="82"/>
      <c r="B163" s="82"/>
    </row>
    <row r="164" spans="1:2" x14ac:dyDescent="0.25">
      <c r="A164" s="82"/>
      <c r="B164" s="82"/>
    </row>
    <row r="165" spans="1:2" x14ac:dyDescent="0.25">
      <c r="A165" s="82"/>
      <c r="B165" s="82"/>
    </row>
    <row r="166" spans="1:2" x14ac:dyDescent="0.25">
      <c r="A166" s="82"/>
      <c r="B166" s="82"/>
    </row>
    <row r="167" spans="1:2" x14ac:dyDescent="0.25">
      <c r="A167" s="82"/>
      <c r="B167" s="82"/>
    </row>
    <row r="168" spans="1:2" x14ac:dyDescent="0.25">
      <c r="A168" s="82"/>
      <c r="B168" s="82"/>
    </row>
    <row r="169" spans="1:2" x14ac:dyDescent="0.25">
      <c r="A169" s="82"/>
      <c r="B169" s="82"/>
    </row>
    <row r="170" spans="1:2" x14ac:dyDescent="0.25">
      <c r="A170" s="82"/>
      <c r="B170" s="82"/>
    </row>
    <row r="171" spans="1:2" x14ac:dyDescent="0.25">
      <c r="A171" s="82"/>
      <c r="B171" s="82"/>
    </row>
    <row r="172" spans="1:2" x14ac:dyDescent="0.25">
      <c r="A172" s="82"/>
      <c r="B172" s="82"/>
    </row>
    <row r="173" spans="1:2" x14ac:dyDescent="0.25">
      <c r="A173" s="82"/>
      <c r="B173" s="82"/>
    </row>
    <row r="174" spans="1:2" x14ac:dyDescent="0.25">
      <c r="A174" s="82"/>
      <c r="B174" s="82"/>
    </row>
    <row r="175" spans="1:2" x14ac:dyDescent="0.25">
      <c r="A175" s="82"/>
      <c r="B175" s="82"/>
    </row>
    <row r="176" spans="1:2" x14ac:dyDescent="0.25">
      <c r="A176" s="82"/>
      <c r="B176" s="82"/>
    </row>
    <row r="177" spans="1:2" x14ac:dyDescent="0.25">
      <c r="A177" s="82"/>
      <c r="B177" s="82"/>
    </row>
    <row r="178" spans="1:2" x14ac:dyDescent="0.25">
      <c r="A178" s="82"/>
      <c r="B178" s="82"/>
    </row>
    <row r="179" spans="1:2" x14ac:dyDescent="0.25">
      <c r="A179" s="82"/>
      <c r="B179" s="82"/>
    </row>
    <row r="180" spans="1:2" x14ac:dyDescent="0.25">
      <c r="A180" s="82"/>
      <c r="B180" s="82"/>
    </row>
    <row r="181" spans="1:2" x14ac:dyDescent="0.25">
      <c r="A181" s="82"/>
      <c r="B181" s="82"/>
    </row>
    <row r="182" spans="1:2" x14ac:dyDescent="0.25">
      <c r="A182" s="82"/>
      <c r="B182" s="82"/>
    </row>
    <row r="183" spans="1:2" x14ac:dyDescent="0.25">
      <c r="A183" s="82"/>
      <c r="B183" s="82"/>
    </row>
    <row r="184" spans="1:2" x14ac:dyDescent="0.25">
      <c r="A184" s="82"/>
      <c r="B184" s="82"/>
    </row>
    <row r="185" spans="1:2" x14ac:dyDescent="0.25">
      <c r="A185" s="82"/>
      <c r="B185" s="82"/>
    </row>
    <row r="186" spans="1:2" x14ac:dyDescent="0.25">
      <c r="A186" s="82"/>
      <c r="B186" s="82"/>
    </row>
    <row r="187" spans="1:2" x14ac:dyDescent="0.25">
      <c r="A187" s="82"/>
      <c r="B187" s="82"/>
    </row>
    <row r="188" spans="1:2" x14ac:dyDescent="0.25">
      <c r="A188" s="82"/>
      <c r="B188" s="82"/>
    </row>
    <row r="189" spans="1:2" x14ac:dyDescent="0.25">
      <c r="A189" s="82"/>
      <c r="B189" s="82"/>
    </row>
    <row r="190" spans="1:2" x14ac:dyDescent="0.25">
      <c r="A190" s="82"/>
      <c r="B190" s="82"/>
    </row>
  </sheetData>
  <mergeCells count="4">
    <mergeCell ref="A1:B1"/>
    <mergeCell ref="A2:B2"/>
    <mergeCell ref="A3:B3"/>
    <mergeCell ref="A125:B125"/>
  </mergeCells>
  <pageMargins left="0.7" right="0.7" top="0.75" bottom="0.75" header="0.3" footer="0.3"/>
  <pageSetup scale="56" fitToHeight="0" orientation="portrait" r:id="rId1"/>
  <rowBreaks count="2" manualBreakCount="2">
    <brk id="49" max="1" man="1"/>
    <brk id="89"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19"/>
  <sheetViews>
    <sheetView zoomScale="70" zoomScaleNormal="70" workbookViewId="0">
      <selection activeCell="C17" sqref="C17"/>
    </sheetView>
  </sheetViews>
  <sheetFormatPr baseColWidth="10" defaultColWidth="11.42578125" defaultRowHeight="15.75" x14ac:dyDescent="0.25"/>
  <cols>
    <col min="1" max="1" width="64.7109375" style="62" customWidth="1"/>
    <col min="2" max="2" width="15" style="62" customWidth="1"/>
    <col min="3" max="4" width="23" style="62" customWidth="1"/>
    <col min="5" max="16384" width="11.42578125" style="62"/>
  </cols>
  <sheetData>
    <row r="1" spans="1:8" ht="32.450000000000003" customHeight="1" x14ac:dyDescent="0.35">
      <c r="A1" s="147" t="s">
        <v>101</v>
      </c>
      <c r="B1" s="147"/>
      <c r="C1" s="147"/>
      <c r="D1" s="147"/>
      <c r="E1" s="83"/>
      <c r="F1" s="83"/>
      <c r="G1" s="83"/>
      <c r="H1" s="83"/>
    </row>
    <row r="2" spans="1:8" ht="23.45" customHeight="1" x14ac:dyDescent="0.35">
      <c r="A2" s="147" t="s">
        <v>1</v>
      </c>
      <c r="B2" s="147"/>
      <c r="C2" s="147"/>
      <c r="D2" s="147"/>
      <c r="E2" s="83"/>
      <c r="F2" s="83"/>
      <c r="G2" s="83"/>
      <c r="H2" s="83"/>
    </row>
    <row r="3" spans="1:8" ht="24" customHeight="1" x14ac:dyDescent="0.25">
      <c r="A3" s="147" t="s">
        <v>102</v>
      </c>
      <c r="B3" s="147"/>
      <c r="C3" s="147"/>
      <c r="D3" s="147"/>
    </row>
    <row r="4" spans="1:8" ht="24" customHeight="1" thickBot="1" x14ac:dyDescent="0.45">
      <c r="A4" s="84"/>
      <c r="B4" s="84"/>
      <c r="C4" s="84"/>
      <c r="D4" s="84"/>
    </row>
    <row r="5" spans="1:8" s="87" customFormat="1" ht="34.5" thickTop="1" thickBot="1" x14ac:dyDescent="0.25">
      <c r="A5" s="85" t="s">
        <v>103</v>
      </c>
      <c r="B5" s="86" t="s">
        <v>104</v>
      </c>
      <c r="C5" s="148" t="s">
        <v>105</v>
      </c>
      <c r="D5" s="149"/>
    </row>
    <row r="6" spans="1:8" ht="16.5" thickTop="1" x14ac:dyDescent="0.25">
      <c r="A6" s="88"/>
      <c r="B6" s="89"/>
      <c r="C6" s="90" t="s">
        <v>106</v>
      </c>
      <c r="D6" s="91" t="s">
        <v>107</v>
      </c>
    </row>
    <row r="7" spans="1:8" x14ac:dyDescent="0.25">
      <c r="A7" s="92" t="s">
        <v>108</v>
      </c>
      <c r="B7" s="93">
        <f>SUM(B10:B17)</f>
        <v>225</v>
      </c>
      <c r="C7" s="94"/>
      <c r="D7" s="95"/>
    </row>
    <row r="8" spans="1:8" x14ac:dyDescent="0.25">
      <c r="A8" s="96"/>
      <c r="B8" s="97"/>
      <c r="C8" s="98"/>
      <c r="D8" s="99"/>
    </row>
    <row r="9" spans="1:8" x14ac:dyDescent="0.25">
      <c r="A9" s="100" t="s">
        <v>109</v>
      </c>
      <c r="B9" s="101">
        <v>35</v>
      </c>
      <c r="C9" s="102"/>
      <c r="D9" s="103">
        <v>55851</v>
      </c>
    </row>
    <row r="10" spans="1:8" ht="25.5" x14ac:dyDescent="0.25">
      <c r="A10" s="100" t="s">
        <v>110</v>
      </c>
      <c r="B10" s="101">
        <v>4</v>
      </c>
      <c r="C10" s="102">
        <v>96054</v>
      </c>
      <c r="D10" s="103">
        <v>97879</v>
      </c>
    </row>
    <row r="11" spans="1:8" x14ac:dyDescent="0.25">
      <c r="A11" s="100" t="s">
        <v>111</v>
      </c>
      <c r="B11" s="101">
        <v>2</v>
      </c>
      <c r="C11" s="102">
        <v>56124</v>
      </c>
      <c r="D11" s="103">
        <v>61467</v>
      </c>
    </row>
    <row r="12" spans="1:8" x14ac:dyDescent="0.25">
      <c r="A12" s="100" t="s">
        <v>112</v>
      </c>
      <c r="B12" s="101">
        <v>24</v>
      </c>
      <c r="C12" s="102">
        <v>38037</v>
      </c>
      <c r="D12" s="103">
        <v>85916</v>
      </c>
    </row>
    <row r="13" spans="1:8" x14ac:dyDescent="0.25">
      <c r="A13" s="100" t="s">
        <v>113</v>
      </c>
      <c r="B13" s="101">
        <v>42</v>
      </c>
      <c r="C13" s="102">
        <v>22546</v>
      </c>
      <c r="D13" s="103">
        <v>33325</v>
      </c>
    </row>
    <row r="14" spans="1:8" x14ac:dyDescent="0.25">
      <c r="A14" s="100" t="s">
        <v>114</v>
      </c>
      <c r="B14" s="101">
        <v>59</v>
      </c>
      <c r="C14" s="102">
        <v>18327</v>
      </c>
      <c r="D14" s="103">
        <v>21482</v>
      </c>
    </row>
    <row r="15" spans="1:8" x14ac:dyDescent="0.25">
      <c r="A15" s="100" t="s">
        <v>115</v>
      </c>
      <c r="B15" s="101">
        <v>39</v>
      </c>
      <c r="C15" s="102">
        <v>14678</v>
      </c>
      <c r="D15" s="103">
        <v>16363</v>
      </c>
    </row>
    <row r="16" spans="1:8" x14ac:dyDescent="0.25">
      <c r="A16" s="100" t="s">
        <v>116</v>
      </c>
      <c r="B16" s="101">
        <v>32</v>
      </c>
      <c r="C16" s="102">
        <v>12458</v>
      </c>
      <c r="D16" s="103">
        <v>13282</v>
      </c>
    </row>
    <row r="17" spans="1:4" x14ac:dyDescent="0.25">
      <c r="A17" s="100" t="s">
        <v>117</v>
      </c>
      <c r="B17" s="101">
        <v>23</v>
      </c>
      <c r="C17" s="102">
        <v>10022</v>
      </c>
      <c r="D17" s="103">
        <v>10748</v>
      </c>
    </row>
    <row r="18" spans="1:4" x14ac:dyDescent="0.25">
      <c r="A18" s="96"/>
      <c r="B18" s="97"/>
      <c r="C18" s="98"/>
      <c r="D18" s="99"/>
    </row>
    <row r="19" spans="1:4" x14ac:dyDescent="0.25">
      <c r="A19" s="92" t="s">
        <v>118</v>
      </c>
      <c r="B19" s="93">
        <f>SUM(B21:B72)</f>
        <v>1016</v>
      </c>
      <c r="C19" s="94"/>
      <c r="D19" s="95"/>
    </row>
    <row r="20" spans="1:4" x14ac:dyDescent="0.25">
      <c r="A20" s="96"/>
      <c r="B20" s="97"/>
      <c r="C20" s="98"/>
      <c r="D20" s="99"/>
    </row>
    <row r="21" spans="1:4" x14ac:dyDescent="0.25">
      <c r="A21" s="100" t="s">
        <v>119</v>
      </c>
      <c r="B21" s="101">
        <v>1</v>
      </c>
      <c r="C21" s="102">
        <v>98835</v>
      </c>
      <c r="D21" s="103">
        <v>98835</v>
      </c>
    </row>
    <row r="22" spans="1:4" x14ac:dyDescent="0.25">
      <c r="A22" s="100" t="s">
        <v>120</v>
      </c>
      <c r="B22" s="101">
        <v>17</v>
      </c>
      <c r="C22" s="102">
        <v>98835</v>
      </c>
      <c r="D22" s="103">
        <v>98835</v>
      </c>
    </row>
    <row r="23" spans="1:4" x14ac:dyDescent="0.25">
      <c r="A23" s="100" t="s">
        <v>121</v>
      </c>
      <c r="B23" s="101">
        <v>2</v>
      </c>
      <c r="C23" s="102">
        <v>98835</v>
      </c>
      <c r="D23" s="103">
        <v>98835</v>
      </c>
    </row>
    <row r="24" spans="1:4" x14ac:dyDescent="0.25">
      <c r="A24" s="100" t="s">
        <v>122</v>
      </c>
      <c r="B24" s="101">
        <v>1</v>
      </c>
      <c r="C24" s="102">
        <v>63185</v>
      </c>
      <c r="D24" s="103">
        <v>63185</v>
      </c>
    </row>
    <row r="25" spans="1:4" x14ac:dyDescent="0.25">
      <c r="A25" s="100" t="s">
        <v>123</v>
      </c>
      <c r="B25" s="101">
        <v>1</v>
      </c>
      <c r="C25" s="102">
        <v>63185</v>
      </c>
      <c r="D25" s="103">
        <v>63185</v>
      </c>
    </row>
    <row r="26" spans="1:4" x14ac:dyDescent="0.25">
      <c r="A26" s="100" t="s">
        <v>124</v>
      </c>
      <c r="B26" s="101">
        <v>1</v>
      </c>
      <c r="C26" s="102">
        <v>63185</v>
      </c>
      <c r="D26" s="103">
        <v>63185</v>
      </c>
    </row>
    <row r="27" spans="1:4" x14ac:dyDescent="0.25">
      <c r="A27" s="100" t="s">
        <v>125</v>
      </c>
      <c r="B27" s="101">
        <v>1</v>
      </c>
      <c r="C27" s="102">
        <v>63185</v>
      </c>
      <c r="D27" s="103">
        <v>63185</v>
      </c>
    </row>
    <row r="28" spans="1:4" x14ac:dyDescent="0.25">
      <c r="A28" s="100" t="s">
        <v>126</v>
      </c>
      <c r="B28" s="101">
        <v>54</v>
      </c>
      <c r="C28" s="102">
        <v>52488</v>
      </c>
      <c r="D28" s="103">
        <v>52488</v>
      </c>
    </row>
    <row r="29" spans="1:4" x14ac:dyDescent="0.25">
      <c r="A29" s="100" t="s">
        <v>127</v>
      </c>
      <c r="B29" s="101">
        <v>0</v>
      </c>
      <c r="C29" s="102">
        <v>52488</v>
      </c>
      <c r="D29" s="103">
        <v>52488</v>
      </c>
    </row>
    <row r="30" spans="1:4" x14ac:dyDescent="0.25">
      <c r="A30" s="100" t="s">
        <v>128</v>
      </c>
      <c r="B30" s="101">
        <v>1</v>
      </c>
      <c r="C30" s="102">
        <v>52488</v>
      </c>
      <c r="D30" s="103">
        <v>52488</v>
      </c>
    </row>
    <row r="31" spans="1:4" x14ac:dyDescent="0.25">
      <c r="A31" s="100" t="s">
        <v>129</v>
      </c>
      <c r="B31" s="101">
        <v>6</v>
      </c>
      <c r="C31" s="102">
        <v>34512</v>
      </c>
      <c r="D31" s="103">
        <v>34512</v>
      </c>
    </row>
    <row r="32" spans="1:4" x14ac:dyDescent="0.25">
      <c r="A32" s="100" t="s">
        <v>130</v>
      </c>
      <c r="B32" s="101">
        <v>1</v>
      </c>
      <c r="C32" s="102">
        <v>34512</v>
      </c>
      <c r="D32" s="103">
        <v>34512</v>
      </c>
    </row>
    <row r="33" spans="1:4" x14ac:dyDescent="0.25">
      <c r="A33" s="100" t="s">
        <v>131</v>
      </c>
      <c r="B33" s="101">
        <v>1</v>
      </c>
      <c r="C33" s="102">
        <v>34512</v>
      </c>
      <c r="D33" s="103">
        <v>34512</v>
      </c>
    </row>
    <row r="34" spans="1:4" x14ac:dyDescent="0.25">
      <c r="A34" s="100" t="s">
        <v>112</v>
      </c>
      <c r="B34" s="101">
        <v>12</v>
      </c>
      <c r="C34" s="102">
        <v>30295</v>
      </c>
      <c r="D34" s="103">
        <v>30295</v>
      </c>
    </row>
    <row r="35" spans="1:4" x14ac:dyDescent="0.25">
      <c r="A35" s="100" t="s">
        <v>132</v>
      </c>
      <c r="B35" s="101">
        <v>48</v>
      </c>
      <c r="C35" s="102">
        <v>27430</v>
      </c>
      <c r="D35" s="103">
        <v>27430</v>
      </c>
    </row>
    <row r="36" spans="1:4" x14ac:dyDescent="0.25">
      <c r="A36" s="100" t="s">
        <v>133</v>
      </c>
      <c r="B36" s="101">
        <v>2</v>
      </c>
      <c r="C36" s="102">
        <v>26147</v>
      </c>
      <c r="D36" s="103">
        <v>26147</v>
      </c>
    </row>
    <row r="37" spans="1:4" x14ac:dyDescent="0.25">
      <c r="A37" s="100" t="s">
        <v>134</v>
      </c>
      <c r="B37" s="101">
        <v>1</v>
      </c>
      <c r="C37" s="102">
        <v>26147</v>
      </c>
      <c r="D37" s="103">
        <v>26147</v>
      </c>
    </row>
    <row r="38" spans="1:4" x14ac:dyDescent="0.25">
      <c r="A38" s="100" t="s">
        <v>113</v>
      </c>
      <c r="B38" s="101">
        <v>3</v>
      </c>
      <c r="C38" s="102">
        <v>26147</v>
      </c>
      <c r="D38" s="103">
        <v>26147</v>
      </c>
    </row>
    <row r="39" spans="1:4" x14ac:dyDescent="0.25">
      <c r="A39" s="100" t="s">
        <v>135</v>
      </c>
      <c r="B39" s="101">
        <v>0</v>
      </c>
      <c r="C39" s="102">
        <v>26147</v>
      </c>
      <c r="D39" s="103">
        <v>26147</v>
      </c>
    </row>
    <row r="40" spans="1:4" x14ac:dyDescent="0.25">
      <c r="A40" s="100" t="s">
        <v>136</v>
      </c>
      <c r="B40" s="101">
        <v>1</v>
      </c>
      <c r="C40" s="102">
        <v>26147</v>
      </c>
      <c r="D40" s="103">
        <v>26147</v>
      </c>
    </row>
    <row r="41" spans="1:4" x14ac:dyDescent="0.25">
      <c r="A41" s="100" t="s">
        <v>137</v>
      </c>
      <c r="B41" s="101">
        <v>3</v>
      </c>
      <c r="C41" s="102">
        <v>21323</v>
      </c>
      <c r="D41" s="103">
        <v>21323</v>
      </c>
    </row>
    <row r="42" spans="1:4" x14ac:dyDescent="0.25">
      <c r="A42" s="100" t="s">
        <v>138</v>
      </c>
      <c r="B42" s="101">
        <v>9</v>
      </c>
      <c r="C42" s="102">
        <v>21323</v>
      </c>
      <c r="D42" s="103">
        <v>21323</v>
      </c>
    </row>
    <row r="43" spans="1:4" x14ac:dyDescent="0.25">
      <c r="A43" s="100" t="s">
        <v>139</v>
      </c>
      <c r="B43" s="101">
        <v>1</v>
      </c>
      <c r="C43" s="102">
        <v>19848</v>
      </c>
      <c r="D43" s="103">
        <v>19848</v>
      </c>
    </row>
    <row r="44" spans="1:4" x14ac:dyDescent="0.25">
      <c r="A44" s="100" t="s">
        <v>140</v>
      </c>
      <c r="B44" s="101">
        <v>5</v>
      </c>
      <c r="C44" s="102">
        <v>19848</v>
      </c>
      <c r="D44" s="103">
        <v>19848</v>
      </c>
    </row>
    <row r="45" spans="1:4" x14ac:dyDescent="0.25">
      <c r="A45" s="100" t="s">
        <v>141</v>
      </c>
      <c r="B45" s="101">
        <v>2</v>
      </c>
      <c r="C45" s="102">
        <v>19235</v>
      </c>
      <c r="D45" s="103">
        <v>19235</v>
      </c>
    </row>
    <row r="46" spans="1:4" x14ac:dyDescent="0.25">
      <c r="A46" s="100" t="s">
        <v>142</v>
      </c>
      <c r="B46" s="101">
        <v>83</v>
      </c>
      <c r="C46" s="102">
        <v>19235</v>
      </c>
      <c r="D46" s="103">
        <v>19235</v>
      </c>
    </row>
    <row r="47" spans="1:4" x14ac:dyDescent="0.25">
      <c r="A47" s="100" t="s">
        <v>143</v>
      </c>
      <c r="B47" s="101">
        <v>13</v>
      </c>
      <c r="C47" s="102">
        <v>19235</v>
      </c>
      <c r="D47" s="103">
        <v>19235</v>
      </c>
    </row>
    <row r="48" spans="1:4" x14ac:dyDescent="0.25">
      <c r="A48" s="100" t="s">
        <v>144</v>
      </c>
      <c r="B48" s="101">
        <v>9</v>
      </c>
      <c r="C48" s="102">
        <v>19235</v>
      </c>
      <c r="D48" s="103">
        <v>19235</v>
      </c>
    </row>
    <row r="49" spans="1:4" x14ac:dyDescent="0.25">
      <c r="A49" s="100" t="s">
        <v>145</v>
      </c>
      <c r="B49" s="101">
        <v>5</v>
      </c>
      <c r="C49" s="102">
        <v>19235</v>
      </c>
      <c r="D49" s="103">
        <v>19235</v>
      </c>
    </row>
    <row r="50" spans="1:4" x14ac:dyDescent="0.25">
      <c r="A50" s="100" t="s">
        <v>146</v>
      </c>
      <c r="B50" s="101">
        <v>2</v>
      </c>
      <c r="C50" s="102">
        <v>19235</v>
      </c>
      <c r="D50" s="103">
        <v>19235</v>
      </c>
    </row>
    <row r="51" spans="1:4" x14ac:dyDescent="0.25">
      <c r="A51" s="100" t="s">
        <v>147</v>
      </c>
      <c r="B51" s="101">
        <v>3</v>
      </c>
      <c r="C51" s="102">
        <v>14995</v>
      </c>
      <c r="D51" s="103">
        <v>14995</v>
      </c>
    </row>
    <row r="52" spans="1:4" ht="16.5" thickBot="1" x14ac:dyDescent="0.3">
      <c r="A52" s="104" t="s">
        <v>148</v>
      </c>
      <c r="B52" s="105">
        <v>18</v>
      </c>
      <c r="C52" s="106">
        <v>14995</v>
      </c>
      <c r="D52" s="107">
        <v>14995</v>
      </c>
    </row>
    <row r="53" spans="1:4" ht="16.5" thickTop="1" x14ac:dyDescent="0.25">
      <c r="A53" s="100" t="s">
        <v>149</v>
      </c>
      <c r="B53" s="101">
        <v>1</v>
      </c>
      <c r="C53" s="102">
        <v>14995</v>
      </c>
      <c r="D53" s="103">
        <v>14995</v>
      </c>
    </row>
    <row r="54" spans="1:4" x14ac:dyDescent="0.25">
      <c r="A54" s="100" t="s">
        <v>150</v>
      </c>
      <c r="B54" s="101">
        <v>27</v>
      </c>
      <c r="C54" s="102">
        <v>13361</v>
      </c>
      <c r="D54" s="103">
        <v>13361</v>
      </c>
    </row>
    <row r="55" spans="1:4" x14ac:dyDescent="0.25">
      <c r="A55" s="100" t="s">
        <v>151</v>
      </c>
      <c r="B55" s="101">
        <v>9</v>
      </c>
      <c r="C55" s="102">
        <v>12648</v>
      </c>
      <c r="D55" s="103">
        <v>12648</v>
      </c>
    </row>
    <row r="56" spans="1:4" x14ac:dyDescent="0.25">
      <c r="A56" s="100" t="s">
        <v>152</v>
      </c>
      <c r="B56" s="101">
        <v>0</v>
      </c>
      <c r="C56" s="102">
        <v>12648</v>
      </c>
      <c r="D56" s="103">
        <v>12648</v>
      </c>
    </row>
    <row r="57" spans="1:4" x14ac:dyDescent="0.25">
      <c r="A57" s="100" t="s">
        <v>153</v>
      </c>
      <c r="B57" s="101">
        <v>42</v>
      </c>
      <c r="C57" s="102">
        <v>12648</v>
      </c>
      <c r="D57" s="103">
        <v>12648</v>
      </c>
    </row>
    <row r="58" spans="1:4" x14ac:dyDescent="0.25">
      <c r="A58" s="100" t="s">
        <v>154</v>
      </c>
      <c r="B58" s="101">
        <v>6</v>
      </c>
      <c r="C58" s="102">
        <v>11644</v>
      </c>
      <c r="D58" s="103">
        <v>11644</v>
      </c>
    </row>
    <row r="59" spans="1:4" x14ac:dyDescent="0.25">
      <c r="A59" s="100" t="s">
        <v>155</v>
      </c>
      <c r="B59" s="101">
        <v>51</v>
      </c>
      <c r="C59" s="102">
        <v>11644</v>
      </c>
      <c r="D59" s="103">
        <v>11644</v>
      </c>
    </row>
    <row r="60" spans="1:4" x14ac:dyDescent="0.25">
      <c r="A60" s="100" t="s">
        <v>156</v>
      </c>
      <c r="B60" s="101">
        <v>3</v>
      </c>
      <c r="C60" s="102">
        <v>11644</v>
      </c>
      <c r="D60" s="103">
        <v>11644</v>
      </c>
    </row>
    <row r="61" spans="1:4" x14ac:dyDescent="0.25">
      <c r="A61" s="100" t="s">
        <v>157</v>
      </c>
      <c r="B61" s="101">
        <v>11</v>
      </c>
      <c r="C61" s="102">
        <v>11644</v>
      </c>
      <c r="D61" s="103">
        <v>11644</v>
      </c>
    </row>
    <row r="62" spans="1:4" x14ac:dyDescent="0.25">
      <c r="A62" s="100" t="s">
        <v>158</v>
      </c>
      <c r="B62" s="101">
        <v>16</v>
      </c>
      <c r="C62" s="102">
        <v>10362</v>
      </c>
      <c r="D62" s="103">
        <v>10362</v>
      </c>
    </row>
    <row r="63" spans="1:4" x14ac:dyDescent="0.25">
      <c r="A63" s="100" t="s">
        <v>159</v>
      </c>
      <c r="B63" s="101">
        <v>20</v>
      </c>
      <c r="C63" s="102">
        <v>7346.54</v>
      </c>
      <c r="D63" s="103">
        <v>7346.54</v>
      </c>
    </row>
    <row r="64" spans="1:4" x14ac:dyDescent="0.25">
      <c r="A64" s="100" t="s">
        <v>160</v>
      </c>
      <c r="B64" s="101">
        <v>272</v>
      </c>
      <c r="C64" s="102">
        <v>7346.54</v>
      </c>
      <c r="D64" s="103">
        <v>7346.54</v>
      </c>
    </row>
    <row r="65" spans="1:4" x14ac:dyDescent="0.25">
      <c r="A65" s="100" t="s">
        <v>161</v>
      </c>
      <c r="B65" s="101">
        <v>2</v>
      </c>
      <c r="C65" s="102">
        <v>7346.54</v>
      </c>
      <c r="D65" s="103">
        <v>7346.54</v>
      </c>
    </row>
    <row r="66" spans="1:4" x14ac:dyDescent="0.25">
      <c r="A66" s="100" t="s">
        <v>162</v>
      </c>
      <c r="B66" s="101">
        <v>11</v>
      </c>
      <c r="C66" s="102">
        <v>7346.54</v>
      </c>
      <c r="D66" s="103">
        <v>7346.54</v>
      </c>
    </row>
    <row r="67" spans="1:4" x14ac:dyDescent="0.25">
      <c r="A67" s="100" t="s">
        <v>163</v>
      </c>
      <c r="B67" s="101">
        <v>7</v>
      </c>
      <c r="C67" s="102">
        <v>7346.54</v>
      </c>
      <c r="D67" s="103">
        <v>7346.54</v>
      </c>
    </row>
    <row r="68" spans="1:4" x14ac:dyDescent="0.25">
      <c r="A68" s="100" t="s">
        <v>164</v>
      </c>
      <c r="B68" s="101">
        <v>15</v>
      </c>
      <c r="C68" s="102">
        <v>7346.54</v>
      </c>
      <c r="D68" s="103">
        <v>7346.54</v>
      </c>
    </row>
    <row r="69" spans="1:4" x14ac:dyDescent="0.25">
      <c r="A69" s="100" t="s">
        <v>165</v>
      </c>
      <c r="B69" s="101">
        <v>69</v>
      </c>
      <c r="C69" s="102">
        <v>7346.54</v>
      </c>
      <c r="D69" s="103">
        <v>7346.54</v>
      </c>
    </row>
    <row r="70" spans="1:4" x14ac:dyDescent="0.25">
      <c r="A70" s="100" t="s">
        <v>166</v>
      </c>
      <c r="B70" s="101">
        <v>55</v>
      </c>
      <c r="C70" s="102">
        <v>6927.65</v>
      </c>
      <c r="D70" s="103">
        <v>6927.65</v>
      </c>
    </row>
    <row r="71" spans="1:4" x14ac:dyDescent="0.25">
      <c r="A71" s="100" t="s">
        <v>167</v>
      </c>
      <c r="B71" s="101">
        <v>46</v>
      </c>
      <c r="C71" s="102">
        <v>6313.42</v>
      </c>
      <c r="D71" s="103">
        <v>6313.42</v>
      </c>
    </row>
    <row r="72" spans="1:4" x14ac:dyDescent="0.25">
      <c r="A72" s="100" t="s">
        <v>168</v>
      </c>
      <c r="B72" s="101">
        <v>46</v>
      </c>
      <c r="C72" s="102">
        <v>6068.22</v>
      </c>
      <c r="D72" s="103">
        <v>6068.22</v>
      </c>
    </row>
    <row r="73" spans="1:4" x14ac:dyDescent="0.25">
      <c r="A73" s="96"/>
      <c r="B73" s="97"/>
      <c r="C73" s="98"/>
      <c r="D73" s="99"/>
    </row>
    <row r="74" spans="1:4" x14ac:dyDescent="0.25">
      <c r="A74" s="92" t="s">
        <v>169</v>
      </c>
      <c r="B74" s="93">
        <f>SUM(B76:B117)</f>
        <v>8847</v>
      </c>
      <c r="C74" s="94"/>
      <c r="D74" s="95"/>
    </row>
    <row r="75" spans="1:4" x14ac:dyDescent="0.25">
      <c r="A75" s="96"/>
      <c r="B75" s="97"/>
      <c r="C75" s="98"/>
      <c r="D75" s="99"/>
    </row>
    <row r="76" spans="1:4" x14ac:dyDescent="0.25">
      <c r="A76" s="100" t="s">
        <v>170</v>
      </c>
      <c r="B76" s="101">
        <v>1</v>
      </c>
      <c r="C76" s="102">
        <v>142928.98000000001</v>
      </c>
      <c r="D76" s="103">
        <v>142928.98000000001</v>
      </c>
    </row>
    <row r="77" spans="1:4" x14ac:dyDescent="0.25">
      <c r="A77" s="100" t="s">
        <v>171</v>
      </c>
      <c r="B77" s="101">
        <v>74</v>
      </c>
      <c r="C77" s="102">
        <v>35931.160000000003</v>
      </c>
      <c r="D77" s="103">
        <v>119447.18</v>
      </c>
    </row>
    <row r="78" spans="1:4" x14ac:dyDescent="0.25">
      <c r="A78" s="100" t="s">
        <v>172</v>
      </c>
      <c r="B78" s="101">
        <v>138</v>
      </c>
      <c r="C78" s="102">
        <v>38198.1</v>
      </c>
      <c r="D78" s="103">
        <v>55312.17</v>
      </c>
    </row>
    <row r="79" spans="1:4" x14ac:dyDescent="0.25">
      <c r="A79" s="100" t="s">
        <v>112</v>
      </c>
      <c r="B79" s="101">
        <v>306</v>
      </c>
      <c r="C79" s="102">
        <v>24623.7</v>
      </c>
      <c r="D79" s="103">
        <v>51009.1</v>
      </c>
    </row>
    <row r="80" spans="1:4" x14ac:dyDescent="0.25">
      <c r="A80" s="100" t="s">
        <v>113</v>
      </c>
      <c r="B80" s="101">
        <v>524</v>
      </c>
      <c r="C80" s="102">
        <v>16461.599999999999</v>
      </c>
      <c r="D80" s="103">
        <v>30441.51</v>
      </c>
    </row>
    <row r="81" spans="1:4" x14ac:dyDescent="0.25">
      <c r="A81" s="100" t="s">
        <v>173</v>
      </c>
      <c r="B81" s="101">
        <v>319</v>
      </c>
      <c r="C81" s="102">
        <v>12032.77</v>
      </c>
      <c r="D81" s="103">
        <v>35103.15</v>
      </c>
    </row>
    <row r="82" spans="1:4" x14ac:dyDescent="0.25">
      <c r="A82" s="100" t="s">
        <v>114</v>
      </c>
      <c r="B82" s="101">
        <v>798</v>
      </c>
      <c r="C82" s="102">
        <v>12032.77</v>
      </c>
      <c r="D82" s="103">
        <v>15678.36</v>
      </c>
    </row>
    <row r="83" spans="1:4" x14ac:dyDescent="0.25">
      <c r="A83" s="100" t="s">
        <v>174</v>
      </c>
      <c r="B83" s="101">
        <v>871</v>
      </c>
      <c r="C83" s="102">
        <v>9055.5</v>
      </c>
      <c r="D83" s="103">
        <v>14795.89</v>
      </c>
    </row>
    <row r="84" spans="1:4" x14ac:dyDescent="0.25">
      <c r="A84" s="100" t="s">
        <v>116</v>
      </c>
      <c r="B84" s="101">
        <v>1447</v>
      </c>
      <c r="C84" s="102">
        <v>7755</v>
      </c>
      <c r="D84" s="103">
        <v>12806.43</v>
      </c>
    </row>
    <row r="85" spans="1:4" x14ac:dyDescent="0.25">
      <c r="A85" s="100" t="s">
        <v>117</v>
      </c>
      <c r="B85" s="101">
        <v>275</v>
      </c>
      <c r="C85" s="102">
        <v>5306.04</v>
      </c>
      <c r="D85" s="103">
        <v>9262.65</v>
      </c>
    </row>
    <row r="86" spans="1:4" x14ac:dyDescent="0.25">
      <c r="A86" s="100" t="s">
        <v>175</v>
      </c>
      <c r="B86" s="101">
        <v>872</v>
      </c>
      <c r="C86" s="102">
        <v>6470.4</v>
      </c>
      <c r="D86" s="103">
        <v>9711.94</v>
      </c>
    </row>
    <row r="87" spans="1:4" x14ac:dyDescent="0.25">
      <c r="A87" s="100" t="s">
        <v>176</v>
      </c>
      <c r="B87" s="101">
        <v>501</v>
      </c>
      <c r="C87" s="102">
        <v>5823</v>
      </c>
      <c r="D87" s="103">
        <v>9419.67</v>
      </c>
    </row>
    <row r="88" spans="1:4" x14ac:dyDescent="0.25">
      <c r="A88" s="100" t="s">
        <v>177</v>
      </c>
      <c r="B88" s="101">
        <v>2</v>
      </c>
      <c r="C88" s="102">
        <v>80227.05</v>
      </c>
      <c r="D88" s="103">
        <v>90105.81</v>
      </c>
    </row>
    <row r="89" spans="1:4" x14ac:dyDescent="0.25">
      <c r="A89" s="100" t="s">
        <v>178</v>
      </c>
      <c r="B89" s="101">
        <v>1</v>
      </c>
      <c r="C89" s="102">
        <v>70802.42</v>
      </c>
      <c r="D89" s="103">
        <v>70802.42</v>
      </c>
    </row>
    <row r="90" spans="1:4" x14ac:dyDescent="0.25">
      <c r="A90" s="100" t="s">
        <v>179</v>
      </c>
      <c r="B90" s="101">
        <v>1</v>
      </c>
      <c r="C90" s="102">
        <v>28916.59</v>
      </c>
      <c r="D90" s="103">
        <v>28916.59</v>
      </c>
    </row>
    <row r="91" spans="1:4" x14ac:dyDescent="0.25">
      <c r="A91" s="100" t="s">
        <v>180</v>
      </c>
      <c r="B91" s="101">
        <v>24</v>
      </c>
      <c r="C91" s="102">
        <v>23870.62</v>
      </c>
      <c r="D91" s="103">
        <v>24487.88</v>
      </c>
    </row>
    <row r="92" spans="1:4" x14ac:dyDescent="0.25">
      <c r="A92" s="100" t="s">
        <v>181</v>
      </c>
      <c r="B92" s="101">
        <v>4</v>
      </c>
      <c r="C92" s="102">
        <v>25197.59</v>
      </c>
      <c r="D92" s="103">
        <v>25197.59</v>
      </c>
    </row>
    <row r="93" spans="1:4" x14ac:dyDescent="0.25">
      <c r="A93" s="100" t="s">
        <v>182</v>
      </c>
      <c r="B93" s="101">
        <v>1478</v>
      </c>
      <c r="C93" s="102">
        <v>14636.62</v>
      </c>
      <c r="D93" s="103">
        <v>21034.880000000001</v>
      </c>
    </row>
    <row r="94" spans="1:4" x14ac:dyDescent="0.25">
      <c r="A94" s="100" t="s">
        <v>183</v>
      </c>
      <c r="B94" s="101">
        <v>1</v>
      </c>
      <c r="C94" s="102">
        <v>13696.22</v>
      </c>
      <c r="D94" s="103">
        <v>13696.22</v>
      </c>
    </row>
    <row r="95" spans="1:4" x14ac:dyDescent="0.25">
      <c r="A95" s="100" t="s">
        <v>184</v>
      </c>
      <c r="B95" s="101">
        <v>3</v>
      </c>
      <c r="C95" s="102">
        <v>11874.87</v>
      </c>
      <c r="D95" s="103">
        <v>11874.87</v>
      </c>
    </row>
    <row r="96" spans="1:4" x14ac:dyDescent="0.25">
      <c r="A96" s="100" t="s">
        <v>185</v>
      </c>
      <c r="B96" s="101">
        <v>2</v>
      </c>
      <c r="C96" s="102">
        <v>10346.23</v>
      </c>
      <c r="D96" s="103">
        <v>10346.23</v>
      </c>
    </row>
    <row r="97" spans="1:4" x14ac:dyDescent="0.25">
      <c r="A97" s="108" t="s">
        <v>186</v>
      </c>
      <c r="B97" s="101">
        <v>5</v>
      </c>
      <c r="C97" s="109">
        <v>9073.68</v>
      </c>
      <c r="D97" s="103">
        <v>9073.68</v>
      </c>
    </row>
    <row r="98" spans="1:4" ht="16.5" thickBot="1" x14ac:dyDescent="0.3">
      <c r="A98" s="104" t="s">
        <v>187</v>
      </c>
      <c r="B98" s="105">
        <v>139</v>
      </c>
      <c r="C98" s="106">
        <v>7044.53</v>
      </c>
      <c r="D98" s="107">
        <v>9073.68</v>
      </c>
    </row>
    <row r="99" spans="1:4" ht="16.5" thickTop="1" x14ac:dyDescent="0.25">
      <c r="A99" s="100" t="s">
        <v>188</v>
      </c>
      <c r="B99" s="101">
        <v>4</v>
      </c>
      <c r="C99" s="102">
        <v>7148.23</v>
      </c>
      <c r="D99" s="103">
        <v>7148.23</v>
      </c>
    </row>
    <row r="100" spans="1:4" x14ac:dyDescent="0.25">
      <c r="A100" s="100" t="s">
        <v>189</v>
      </c>
      <c r="B100" s="101">
        <v>188</v>
      </c>
      <c r="C100" s="102">
        <v>6751.39</v>
      </c>
      <c r="D100" s="103">
        <v>20186.38</v>
      </c>
    </row>
    <row r="101" spans="1:4" x14ac:dyDescent="0.25">
      <c r="A101" s="100" t="s">
        <v>190</v>
      </c>
      <c r="B101" s="101">
        <v>100</v>
      </c>
      <c r="C101" s="102">
        <v>10401.39</v>
      </c>
      <c r="D101" s="103">
        <v>10675.54</v>
      </c>
    </row>
    <row r="102" spans="1:4" x14ac:dyDescent="0.25">
      <c r="A102" s="100" t="s">
        <v>191</v>
      </c>
      <c r="B102" s="101">
        <v>141</v>
      </c>
      <c r="C102" s="102">
        <v>35071.08</v>
      </c>
      <c r="D102" s="103">
        <v>69689.149999999994</v>
      </c>
    </row>
    <row r="103" spans="1:4" x14ac:dyDescent="0.25">
      <c r="A103" s="100" t="s">
        <v>192</v>
      </c>
      <c r="B103" s="101">
        <v>112</v>
      </c>
      <c r="C103" s="102">
        <v>25991.64</v>
      </c>
      <c r="D103" s="103">
        <v>39014.35</v>
      </c>
    </row>
    <row r="104" spans="1:4" x14ac:dyDescent="0.25">
      <c r="A104" s="100" t="s">
        <v>193</v>
      </c>
      <c r="B104" s="101">
        <v>6</v>
      </c>
      <c r="C104" s="102">
        <v>19066.080000000002</v>
      </c>
      <c r="D104" s="103">
        <v>20343.66</v>
      </c>
    </row>
    <row r="105" spans="1:4" x14ac:dyDescent="0.25">
      <c r="A105" s="100" t="s">
        <v>194</v>
      </c>
      <c r="B105" s="101">
        <v>146</v>
      </c>
      <c r="C105" s="102">
        <v>7180.5</v>
      </c>
      <c r="D105" s="103">
        <v>23159.88</v>
      </c>
    </row>
    <row r="106" spans="1:4" x14ac:dyDescent="0.25">
      <c r="A106" s="100" t="s">
        <v>195</v>
      </c>
      <c r="B106" s="101">
        <v>1</v>
      </c>
      <c r="C106" s="102">
        <v>27414.720000000001</v>
      </c>
      <c r="D106" s="103">
        <v>27414.720000000001</v>
      </c>
    </row>
    <row r="107" spans="1:4" x14ac:dyDescent="0.25">
      <c r="A107" s="100" t="s">
        <v>196</v>
      </c>
      <c r="B107" s="101">
        <v>1</v>
      </c>
      <c r="C107" s="102">
        <v>28999.09</v>
      </c>
      <c r="D107" s="103">
        <v>28999.09</v>
      </c>
    </row>
    <row r="108" spans="1:4" x14ac:dyDescent="0.25">
      <c r="A108" s="100" t="s">
        <v>197</v>
      </c>
      <c r="B108" s="101">
        <v>1</v>
      </c>
      <c r="C108" s="102">
        <v>27414.720000000001</v>
      </c>
      <c r="D108" s="103">
        <v>27414.720000000001</v>
      </c>
    </row>
    <row r="109" spans="1:4" x14ac:dyDescent="0.25">
      <c r="A109" s="100" t="s">
        <v>198</v>
      </c>
      <c r="B109" s="101">
        <v>36</v>
      </c>
      <c r="C109" s="102">
        <v>14979</v>
      </c>
      <c r="D109" s="103">
        <v>30059.16</v>
      </c>
    </row>
    <row r="110" spans="1:4" x14ac:dyDescent="0.25">
      <c r="A110" s="100" t="s">
        <v>199</v>
      </c>
      <c r="B110" s="101">
        <v>26</v>
      </c>
      <c r="C110" s="102">
        <v>14886.19</v>
      </c>
      <c r="D110" s="103">
        <v>16223.09</v>
      </c>
    </row>
    <row r="111" spans="1:4" x14ac:dyDescent="0.25">
      <c r="A111" s="100" t="s">
        <v>200</v>
      </c>
      <c r="B111" s="101">
        <v>40</v>
      </c>
      <c r="C111" s="102">
        <v>18031.68</v>
      </c>
      <c r="D111" s="103">
        <v>29796.84</v>
      </c>
    </row>
    <row r="112" spans="1:4" x14ac:dyDescent="0.25">
      <c r="A112" s="100" t="s">
        <v>201</v>
      </c>
      <c r="B112" s="101">
        <v>46</v>
      </c>
      <c r="C112" s="102">
        <v>17577.88</v>
      </c>
      <c r="D112" s="103">
        <v>17577.88</v>
      </c>
    </row>
    <row r="113" spans="1:4" x14ac:dyDescent="0.25">
      <c r="A113" s="100" t="s">
        <v>202</v>
      </c>
      <c r="B113" s="101">
        <v>11</v>
      </c>
      <c r="C113" s="102">
        <v>14654.8</v>
      </c>
      <c r="D113" s="103">
        <v>18436.59</v>
      </c>
    </row>
    <row r="114" spans="1:4" x14ac:dyDescent="0.25">
      <c r="A114" s="100" t="s">
        <v>203</v>
      </c>
      <c r="B114" s="101">
        <v>10</v>
      </c>
      <c r="C114" s="102">
        <v>17424.61</v>
      </c>
      <c r="D114" s="103">
        <v>17424.61</v>
      </c>
    </row>
    <row r="115" spans="1:4" x14ac:dyDescent="0.25">
      <c r="A115" s="100" t="s">
        <v>204</v>
      </c>
      <c r="B115" s="101">
        <v>188</v>
      </c>
      <c r="C115" s="102">
        <v>13484.8</v>
      </c>
      <c r="D115" s="103">
        <v>13864.5</v>
      </c>
    </row>
    <row r="116" spans="1:4" x14ac:dyDescent="0.25">
      <c r="A116" s="100" t="s">
        <v>205</v>
      </c>
      <c r="B116" s="101">
        <v>3</v>
      </c>
      <c r="C116" s="102">
        <v>9911.86</v>
      </c>
      <c r="D116" s="103">
        <v>12433.36</v>
      </c>
    </row>
    <row r="117" spans="1:4" x14ac:dyDescent="0.25">
      <c r="A117" s="100" t="s">
        <v>206</v>
      </c>
      <c r="B117" s="101">
        <v>1</v>
      </c>
      <c r="C117" s="102">
        <v>9702.0499999999993</v>
      </c>
      <c r="D117" s="103">
        <v>9702.0499999999993</v>
      </c>
    </row>
    <row r="118" spans="1:4" ht="17.25" thickBot="1" x14ac:dyDescent="0.35">
      <c r="A118" s="110"/>
      <c r="B118" s="111"/>
      <c r="C118" s="111"/>
      <c r="D118" s="112"/>
    </row>
    <row r="119" spans="1:4" ht="17.25" thickTop="1" x14ac:dyDescent="0.3">
      <c r="A119" s="113"/>
      <c r="B119" s="113"/>
      <c r="C119" s="113"/>
      <c r="D119" s="113"/>
    </row>
  </sheetData>
  <mergeCells count="4">
    <mergeCell ref="A1:D1"/>
    <mergeCell ref="A2:D2"/>
    <mergeCell ref="A3:D3"/>
    <mergeCell ref="C5:D5"/>
  </mergeCells>
  <printOptions horizontalCentered="1"/>
  <pageMargins left="0.31496062992125984" right="0.31496062992125984" top="0.35433070866141736" bottom="0.35433070866141736" header="0.31496062992125984" footer="0.31496062992125984"/>
  <pageSetup scale="81" fitToHeight="0" orientation="portrait" r:id="rId1"/>
  <rowBreaks count="2" manualBreakCount="2">
    <brk id="52" max="3" man="1"/>
    <brk id="98"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38"/>
  <sheetViews>
    <sheetView zoomScaleNormal="100" workbookViewId="0">
      <selection activeCell="B29" sqref="B29"/>
    </sheetView>
  </sheetViews>
  <sheetFormatPr baseColWidth="10" defaultColWidth="11.42578125" defaultRowHeight="12.75" x14ac:dyDescent="0.2"/>
  <cols>
    <col min="1" max="1" width="7" style="15" bestFit="1" customWidth="1"/>
    <col min="2" max="2" width="99" style="15" customWidth="1"/>
    <col min="3" max="3" width="12.140625" style="16" customWidth="1"/>
    <col min="4" max="4" width="7.28515625" customWidth="1"/>
    <col min="5" max="5" width="3.85546875" customWidth="1"/>
  </cols>
  <sheetData>
    <row r="1" spans="1:3" s="1" customFormat="1" ht="18" customHeight="1" x14ac:dyDescent="0.2">
      <c r="A1" s="150" t="s">
        <v>207</v>
      </c>
      <c r="B1" s="150"/>
      <c r="C1" s="150"/>
    </row>
    <row r="2" spans="1:3" s="1" customFormat="1" ht="18" customHeight="1" x14ac:dyDescent="0.2">
      <c r="A2" s="150" t="s">
        <v>1</v>
      </c>
      <c r="B2" s="150"/>
      <c r="C2" s="150"/>
    </row>
    <row r="3" spans="1:3" s="1" customFormat="1" ht="18" customHeight="1" x14ac:dyDescent="0.2">
      <c r="A3" s="150" t="s">
        <v>208</v>
      </c>
      <c r="B3" s="150"/>
      <c r="C3" s="150"/>
    </row>
    <row r="4" spans="1:3" s="1" customFormat="1" ht="18" customHeight="1" x14ac:dyDescent="0.2">
      <c r="A4" s="150" t="s">
        <v>209</v>
      </c>
      <c r="B4" s="150"/>
      <c r="C4" s="150"/>
    </row>
    <row r="5" spans="1:3" s="1" customFormat="1" ht="12.75" customHeight="1" thickBot="1" x14ac:dyDescent="0.25">
      <c r="A5" s="2"/>
      <c r="B5" s="2"/>
      <c r="C5" s="3"/>
    </row>
    <row r="6" spans="1:3" s="1" customFormat="1" ht="15" customHeight="1" thickTop="1" x14ac:dyDescent="0.2">
      <c r="A6" s="151" t="s">
        <v>210</v>
      </c>
      <c r="B6" s="153" t="s">
        <v>211</v>
      </c>
      <c r="C6" s="155" t="s">
        <v>212</v>
      </c>
    </row>
    <row r="7" spans="1:3" s="1" customFormat="1" ht="13.5" thickBot="1" x14ac:dyDescent="0.25">
      <c r="A7" s="152"/>
      <c r="B7" s="154"/>
      <c r="C7" s="156"/>
    </row>
    <row r="8" spans="1:3" s="1" customFormat="1" ht="6.75" customHeight="1" thickTop="1" thickBot="1" x14ac:dyDescent="0.25">
      <c r="A8" s="4"/>
      <c r="B8" s="4"/>
      <c r="C8" s="114"/>
    </row>
    <row r="9" spans="1:3" ht="15.75" thickTop="1" x14ac:dyDescent="0.25">
      <c r="A9" s="115" t="s">
        <v>213</v>
      </c>
      <c r="B9" s="116"/>
      <c r="C9" s="117"/>
    </row>
    <row r="10" spans="1:3" x14ac:dyDescent="0.2">
      <c r="A10" s="118" t="s">
        <v>214</v>
      </c>
      <c r="B10" s="119" t="s">
        <v>215</v>
      </c>
      <c r="C10" s="120">
        <v>152</v>
      </c>
    </row>
    <row r="11" spans="1:3" x14ac:dyDescent="0.2">
      <c r="A11" s="118" t="s">
        <v>216</v>
      </c>
      <c r="B11" s="119" t="s">
        <v>217</v>
      </c>
      <c r="C11" s="120">
        <v>66</v>
      </c>
    </row>
    <row r="12" spans="1:3" x14ac:dyDescent="0.2">
      <c r="A12" s="118" t="s">
        <v>218</v>
      </c>
      <c r="B12" s="119" t="s">
        <v>219</v>
      </c>
      <c r="C12" s="120">
        <v>44</v>
      </c>
    </row>
    <row r="13" spans="1:3" x14ac:dyDescent="0.2">
      <c r="A13" s="118" t="s">
        <v>220</v>
      </c>
      <c r="B13" s="119" t="s">
        <v>221</v>
      </c>
      <c r="C13" s="120">
        <v>35</v>
      </c>
    </row>
    <row r="14" spans="1:3" x14ac:dyDescent="0.2">
      <c r="A14" s="118" t="s">
        <v>222</v>
      </c>
      <c r="B14" s="119" t="s">
        <v>223</v>
      </c>
      <c r="C14" s="120">
        <v>17</v>
      </c>
    </row>
    <row r="15" spans="1:3" x14ac:dyDescent="0.2">
      <c r="A15" s="118" t="s">
        <v>224</v>
      </c>
      <c r="B15" s="119" t="s">
        <v>225</v>
      </c>
      <c r="C15" s="120">
        <v>32</v>
      </c>
    </row>
    <row r="16" spans="1:3" ht="14.25" x14ac:dyDescent="0.2">
      <c r="A16" s="121"/>
      <c r="B16" s="122"/>
      <c r="C16" s="123"/>
    </row>
    <row r="17" spans="1:3" ht="15" x14ac:dyDescent="0.25">
      <c r="A17" s="124" t="s">
        <v>226</v>
      </c>
      <c r="B17" s="125"/>
      <c r="C17" s="126"/>
    </row>
    <row r="18" spans="1:3" x14ac:dyDescent="0.2">
      <c r="A18" s="118" t="s">
        <v>227</v>
      </c>
      <c r="B18" s="119" t="s">
        <v>228</v>
      </c>
      <c r="C18" s="127">
        <v>1523</v>
      </c>
    </row>
    <row r="19" spans="1:3" x14ac:dyDescent="0.2">
      <c r="A19" s="128"/>
      <c r="B19" s="119" t="s">
        <v>229</v>
      </c>
      <c r="C19" s="129">
        <v>333</v>
      </c>
    </row>
    <row r="20" spans="1:3" x14ac:dyDescent="0.2">
      <c r="A20" s="128"/>
      <c r="B20" s="119" t="s">
        <v>230</v>
      </c>
      <c r="C20" s="129">
        <v>762</v>
      </c>
    </row>
    <row r="21" spans="1:3" x14ac:dyDescent="0.2">
      <c r="A21" s="128"/>
      <c r="B21" s="119" t="s">
        <v>231</v>
      </c>
      <c r="C21" s="130">
        <v>428</v>
      </c>
    </row>
    <row r="22" spans="1:3" x14ac:dyDescent="0.2">
      <c r="A22" s="128"/>
      <c r="B22" s="119" t="s">
        <v>232</v>
      </c>
      <c r="C22" s="129">
        <v>5619</v>
      </c>
    </row>
    <row r="23" spans="1:3" ht="14.25" x14ac:dyDescent="0.2">
      <c r="A23" s="121"/>
      <c r="B23" s="122"/>
      <c r="C23" s="126"/>
    </row>
    <row r="24" spans="1:3" x14ac:dyDescent="0.2">
      <c r="A24" s="118" t="s">
        <v>233</v>
      </c>
      <c r="B24" s="119" t="s">
        <v>234</v>
      </c>
      <c r="C24" s="131">
        <v>1185</v>
      </c>
    </row>
    <row r="25" spans="1:3" x14ac:dyDescent="0.2">
      <c r="A25" s="128"/>
      <c r="B25" s="119" t="s">
        <v>229</v>
      </c>
      <c r="C25" s="120">
        <v>136</v>
      </c>
    </row>
    <row r="26" spans="1:3" x14ac:dyDescent="0.2">
      <c r="A26" s="128"/>
      <c r="B26" s="119" t="s">
        <v>230</v>
      </c>
      <c r="C26" s="120">
        <v>466</v>
      </c>
    </row>
    <row r="27" spans="1:3" x14ac:dyDescent="0.2">
      <c r="A27" s="128"/>
      <c r="B27" s="119" t="s">
        <v>231</v>
      </c>
      <c r="C27" s="120">
        <v>583</v>
      </c>
    </row>
    <row r="28" spans="1:3" x14ac:dyDescent="0.2">
      <c r="A28" s="128"/>
      <c r="B28" s="119" t="s">
        <v>232</v>
      </c>
      <c r="C28" s="131">
        <v>6759</v>
      </c>
    </row>
    <row r="29" spans="1:3" x14ac:dyDescent="0.2">
      <c r="A29" s="128"/>
      <c r="B29" s="119"/>
      <c r="C29" s="120"/>
    </row>
    <row r="30" spans="1:3" x14ac:dyDescent="0.2">
      <c r="A30" s="118" t="s">
        <v>235</v>
      </c>
      <c r="B30" s="119" t="s">
        <v>236</v>
      </c>
      <c r="C30" s="132">
        <v>576</v>
      </c>
    </row>
    <row r="31" spans="1:3" x14ac:dyDescent="0.2">
      <c r="A31" s="118"/>
      <c r="B31" s="119" t="s">
        <v>229</v>
      </c>
      <c r="C31" s="132">
        <v>71</v>
      </c>
    </row>
    <row r="32" spans="1:3" x14ac:dyDescent="0.2">
      <c r="A32" s="118"/>
      <c r="B32" s="119" t="s">
        <v>230</v>
      </c>
      <c r="C32" s="132">
        <v>236</v>
      </c>
    </row>
    <row r="33" spans="1:3" x14ac:dyDescent="0.2">
      <c r="A33" s="118"/>
      <c r="B33" s="119" t="s">
        <v>231</v>
      </c>
      <c r="C33" s="132">
        <v>269</v>
      </c>
    </row>
    <row r="34" spans="1:3" x14ac:dyDescent="0.2">
      <c r="A34" s="118"/>
      <c r="B34" s="119" t="s">
        <v>232</v>
      </c>
      <c r="C34" s="127">
        <v>14236</v>
      </c>
    </row>
    <row r="35" spans="1:3" x14ac:dyDescent="0.2">
      <c r="A35" s="133"/>
      <c r="B35" s="17"/>
      <c r="C35" s="134"/>
    </row>
    <row r="36" spans="1:3" ht="13.5" thickBot="1" x14ac:dyDescent="0.25">
      <c r="A36" s="13"/>
      <c r="B36" s="14"/>
      <c r="C36" s="135"/>
    </row>
    <row r="37" spans="1:3" ht="13.5" thickTop="1" x14ac:dyDescent="0.2">
      <c r="A37" s="7"/>
      <c r="B37" s="7"/>
      <c r="C37" s="20"/>
    </row>
    <row r="38" spans="1:3" ht="18" x14ac:dyDescent="0.25">
      <c r="A38" s="24"/>
      <c r="C38" s="21"/>
    </row>
  </sheetData>
  <mergeCells count="7">
    <mergeCell ref="A1:C1"/>
    <mergeCell ref="A2:C2"/>
    <mergeCell ref="A3:C3"/>
    <mergeCell ref="A4:C4"/>
    <mergeCell ref="A6:A7"/>
    <mergeCell ref="B6:B7"/>
    <mergeCell ref="C6:C7"/>
  </mergeCells>
  <printOptions horizontalCentered="1"/>
  <pageMargins left="0.7" right="0.7" top="0.75" bottom="0.75" header="0.3" footer="0.3"/>
  <pageSetup scale="78"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6"/>
  <sheetViews>
    <sheetView tabSelected="1" zoomScaleNormal="100" workbookViewId="0">
      <selection activeCell="B28" sqref="B28"/>
    </sheetView>
  </sheetViews>
  <sheetFormatPr baseColWidth="10" defaultColWidth="11.42578125" defaultRowHeight="12.75" x14ac:dyDescent="0.2"/>
  <cols>
    <col min="1" max="1" width="7" style="15" bestFit="1" customWidth="1"/>
    <col min="2" max="2" width="110.28515625" style="15" customWidth="1"/>
    <col min="3" max="4" width="4.85546875" style="15" customWidth="1"/>
    <col min="5" max="5" width="13.85546875" style="16" customWidth="1"/>
    <col min="6" max="6" width="7.28515625" customWidth="1"/>
  </cols>
  <sheetData>
    <row r="1" spans="1:6" s="1" customFormat="1" ht="18" customHeight="1" x14ac:dyDescent="0.2">
      <c r="A1" s="150" t="s">
        <v>237</v>
      </c>
      <c r="B1" s="150"/>
      <c r="C1" s="150"/>
      <c r="D1" s="150"/>
      <c r="E1" s="150"/>
    </row>
    <row r="2" spans="1:6" s="1" customFormat="1" ht="18" customHeight="1" x14ac:dyDescent="0.2">
      <c r="A2" s="150" t="s">
        <v>1</v>
      </c>
      <c r="B2" s="150"/>
      <c r="C2" s="150"/>
      <c r="D2" s="150"/>
      <c r="E2" s="150"/>
    </row>
    <row r="3" spans="1:6" s="1" customFormat="1" ht="18" customHeight="1" x14ac:dyDescent="0.2">
      <c r="A3" s="150" t="s">
        <v>238</v>
      </c>
      <c r="B3" s="150"/>
      <c r="C3" s="150"/>
      <c r="D3" s="150"/>
      <c r="E3" s="150"/>
    </row>
    <row r="4" spans="1:6" s="1" customFormat="1" ht="18" customHeight="1" x14ac:dyDescent="0.25">
      <c r="A4" s="137"/>
      <c r="B4" s="37" t="s">
        <v>264</v>
      </c>
      <c r="C4" s="37"/>
      <c r="D4" s="37"/>
      <c r="E4" s="137"/>
    </row>
    <row r="5" spans="1:6" s="1" customFormat="1" ht="18" customHeight="1" x14ac:dyDescent="0.2">
      <c r="A5" s="150" t="s">
        <v>239</v>
      </c>
      <c r="B5" s="150"/>
      <c r="C5" s="150"/>
      <c r="D5" s="150"/>
      <c r="E5" s="150"/>
    </row>
    <row r="6" spans="1:6" s="1" customFormat="1" ht="17.25" customHeight="1" thickBot="1" x14ac:dyDescent="0.25">
      <c r="A6" s="2"/>
      <c r="B6" s="2"/>
      <c r="C6" s="2"/>
      <c r="D6" s="2"/>
      <c r="E6" s="3"/>
    </row>
    <row r="7" spans="1:6" s="1" customFormat="1" ht="15" customHeight="1" thickTop="1" x14ac:dyDescent="0.2">
      <c r="A7" s="151" t="s">
        <v>210</v>
      </c>
      <c r="B7" s="168" t="s">
        <v>211</v>
      </c>
      <c r="C7" s="168"/>
      <c r="D7" s="153"/>
      <c r="E7" s="166" t="s">
        <v>212</v>
      </c>
    </row>
    <row r="8" spans="1:6" s="1" customFormat="1" ht="13.5" thickBot="1" x14ac:dyDescent="0.25">
      <c r="A8" s="152"/>
      <c r="B8" s="169"/>
      <c r="C8" s="169"/>
      <c r="D8" s="154"/>
      <c r="E8" s="167"/>
    </row>
    <row r="9" spans="1:6" s="1" customFormat="1" ht="6.75" customHeight="1" thickTop="1" thickBot="1" x14ac:dyDescent="0.25">
      <c r="A9" s="4"/>
      <c r="B9" s="4"/>
      <c r="C9" s="4"/>
      <c r="D9" s="4"/>
      <c r="E9" s="5"/>
    </row>
    <row r="10" spans="1:6" ht="13.5" thickTop="1" x14ac:dyDescent="0.2">
      <c r="A10" s="6"/>
      <c r="B10" s="7"/>
      <c r="C10" s="7"/>
      <c r="D10" s="7"/>
      <c r="E10" s="31"/>
    </row>
    <row r="11" spans="1:6" x14ac:dyDescent="0.2">
      <c r="A11" s="8" t="s">
        <v>240</v>
      </c>
      <c r="B11" s="25" t="s">
        <v>241</v>
      </c>
      <c r="C11" s="25"/>
      <c r="D11" s="25"/>
      <c r="E11" s="32">
        <f>SUM(E12:E13)</f>
        <v>9555</v>
      </c>
      <c r="F11" s="9"/>
    </row>
    <row r="12" spans="1:6" x14ac:dyDescent="0.2">
      <c r="A12" s="10"/>
      <c r="B12" s="26" t="s">
        <v>242</v>
      </c>
      <c r="C12" s="30" t="s">
        <v>243</v>
      </c>
      <c r="D12" s="30"/>
      <c r="E12" s="36">
        <v>2419</v>
      </c>
      <c r="F12" s="9"/>
    </row>
    <row r="13" spans="1:6" x14ac:dyDescent="0.2">
      <c r="A13" s="10"/>
      <c r="B13" s="26" t="s">
        <v>244</v>
      </c>
      <c r="C13" s="30" t="s">
        <v>245</v>
      </c>
      <c r="D13" s="30"/>
      <c r="E13" s="36">
        <v>7136</v>
      </c>
      <c r="F13" s="9"/>
    </row>
    <row r="14" spans="1:6" x14ac:dyDescent="0.2">
      <c r="A14" s="10"/>
      <c r="B14" s="17" t="s">
        <v>246</v>
      </c>
      <c r="C14" s="30" t="s">
        <v>247</v>
      </c>
      <c r="D14" s="30"/>
      <c r="E14" s="33">
        <v>57552</v>
      </c>
    </row>
    <row r="15" spans="1:6" x14ac:dyDescent="0.2">
      <c r="A15" s="10"/>
      <c r="B15" s="17"/>
      <c r="C15" s="17"/>
      <c r="D15" s="17"/>
      <c r="E15" s="32"/>
    </row>
    <row r="16" spans="1:6" x14ac:dyDescent="0.2">
      <c r="A16" s="11" t="s">
        <v>248</v>
      </c>
      <c r="B16" s="27" t="s">
        <v>249</v>
      </c>
      <c r="C16" s="27"/>
      <c r="D16" s="27"/>
      <c r="E16" s="34">
        <v>217</v>
      </c>
    </row>
    <row r="17" spans="1:9" x14ac:dyDescent="0.2">
      <c r="A17" s="11" t="s">
        <v>250</v>
      </c>
      <c r="B17" s="27" t="s">
        <v>251</v>
      </c>
      <c r="C17" s="27"/>
      <c r="D17" s="27"/>
      <c r="E17" s="34">
        <v>151</v>
      </c>
    </row>
    <row r="18" spans="1:9" ht="25.5" x14ac:dyDescent="0.2">
      <c r="A18" s="12" t="s">
        <v>252</v>
      </c>
      <c r="B18" s="28" t="s">
        <v>253</v>
      </c>
      <c r="C18" s="28"/>
      <c r="D18" s="28"/>
      <c r="E18" s="34">
        <v>4246</v>
      </c>
      <c r="I18" s="9"/>
    </row>
    <row r="19" spans="1:9" x14ac:dyDescent="0.2">
      <c r="A19" s="10"/>
      <c r="B19" s="29"/>
      <c r="C19" s="29"/>
      <c r="D19" s="29"/>
      <c r="E19" s="32"/>
    </row>
    <row r="20" spans="1:9" x14ac:dyDescent="0.2">
      <c r="A20" s="10"/>
      <c r="B20" s="29"/>
      <c r="C20" s="29"/>
      <c r="D20" s="29"/>
      <c r="E20" s="32"/>
    </row>
    <row r="21" spans="1:9" ht="13.5" thickBot="1" x14ac:dyDescent="0.25">
      <c r="A21" s="13"/>
      <c r="B21" s="14"/>
      <c r="C21" s="14"/>
      <c r="D21" s="14"/>
      <c r="E21" s="35"/>
      <c r="F21" s="15"/>
    </row>
    <row r="22" spans="1:9" ht="6" customHeight="1" thickTop="1" x14ac:dyDescent="0.2"/>
    <row r="23" spans="1:9" x14ac:dyDescent="0.2">
      <c r="A23" s="18" t="s">
        <v>243</v>
      </c>
      <c r="B23" s="19" t="s">
        <v>254</v>
      </c>
      <c r="C23" s="19"/>
      <c r="D23" s="19"/>
      <c r="E23" s="20"/>
    </row>
    <row r="24" spans="1:9" x14ac:dyDescent="0.2">
      <c r="A24" s="18" t="s">
        <v>245</v>
      </c>
      <c r="B24" s="19" t="s">
        <v>255</v>
      </c>
      <c r="C24" s="19"/>
      <c r="D24" s="19"/>
      <c r="E24" s="21"/>
    </row>
    <row r="25" spans="1:9" x14ac:dyDescent="0.2">
      <c r="A25" s="18" t="s">
        <v>247</v>
      </c>
      <c r="B25" s="19" t="s">
        <v>256</v>
      </c>
      <c r="C25" s="19"/>
      <c r="D25" s="19"/>
    </row>
    <row r="26" spans="1:9" x14ac:dyDescent="0.2">
      <c r="A26" s="18"/>
      <c r="B26" s="19"/>
      <c r="C26" s="19"/>
      <c r="D26" s="19"/>
    </row>
    <row r="27" spans="1:9" x14ac:dyDescent="0.2">
      <c r="A27" s="18"/>
      <c r="B27" s="19"/>
      <c r="C27" s="19"/>
      <c r="D27" s="19"/>
    </row>
    <row r="28" spans="1:9" x14ac:dyDescent="0.2">
      <c r="A28" s="18"/>
      <c r="B28" s="19"/>
      <c r="C28" s="19"/>
      <c r="D28" s="19"/>
    </row>
    <row r="29" spans="1:9" x14ac:dyDescent="0.2">
      <c r="A29" s="18"/>
      <c r="B29" s="19"/>
      <c r="C29" s="19"/>
      <c r="D29" s="19"/>
    </row>
    <row r="30" spans="1:9" x14ac:dyDescent="0.2">
      <c r="A30" s="18"/>
      <c r="B30" s="19"/>
      <c r="C30" s="19"/>
      <c r="D30" s="19"/>
    </row>
    <row r="31" spans="1:9" x14ac:dyDescent="0.2">
      <c r="A31" s="18"/>
      <c r="B31" s="19"/>
      <c r="C31" s="19"/>
      <c r="D31" s="19"/>
    </row>
    <row r="32" spans="1:9" ht="15" x14ac:dyDescent="0.25">
      <c r="A32" s="22"/>
      <c r="B32" s="23"/>
      <c r="C32" s="23"/>
      <c r="D32" s="23"/>
    </row>
    <row r="33" spans="1:5" x14ac:dyDescent="0.2">
      <c r="B33" s="19"/>
      <c r="C33" s="19"/>
      <c r="D33" s="19"/>
    </row>
    <row r="34" spans="1:5" ht="16.5" x14ac:dyDescent="0.2">
      <c r="A34" s="157" t="s">
        <v>257</v>
      </c>
      <c r="B34" s="157"/>
      <c r="C34" s="157"/>
      <c r="D34" s="157"/>
      <c r="E34" s="157"/>
    </row>
    <row r="35" spans="1:5" ht="16.5" x14ac:dyDescent="0.2">
      <c r="A35" s="157" t="s">
        <v>1</v>
      </c>
      <c r="B35" s="157"/>
      <c r="C35" s="157"/>
      <c r="D35" s="157"/>
      <c r="E35" s="157"/>
    </row>
    <row r="36" spans="1:5" ht="16.5" x14ac:dyDescent="0.2">
      <c r="A36" s="157" t="s">
        <v>258</v>
      </c>
      <c r="B36" s="157"/>
      <c r="C36" s="157"/>
      <c r="D36" s="157"/>
      <c r="E36" s="157"/>
    </row>
    <row r="37" spans="1:5" ht="16.5" thickBot="1" x14ac:dyDescent="0.25">
      <c r="A37" s="14"/>
      <c r="B37" s="52"/>
      <c r="C37" s="53"/>
      <c r="D37" s="14"/>
    </row>
    <row r="38" spans="1:5" ht="13.5" thickTop="1" x14ac:dyDescent="0.2">
      <c r="A38" s="160" t="s">
        <v>259</v>
      </c>
      <c r="B38" s="161"/>
      <c r="C38" s="161"/>
      <c r="D38" s="162"/>
      <c r="E38" s="158" t="s">
        <v>212</v>
      </c>
    </row>
    <row r="39" spans="1:5" ht="13.5" thickBot="1" x14ac:dyDescent="0.25">
      <c r="A39" s="163"/>
      <c r="B39" s="164"/>
      <c r="C39" s="164"/>
      <c r="D39" s="165"/>
      <c r="E39" s="159"/>
    </row>
    <row r="40" spans="1:5" ht="16.5" thickTop="1" thickBot="1" x14ac:dyDescent="0.25">
      <c r="B40" s="38"/>
      <c r="C40" s="39"/>
    </row>
    <row r="41" spans="1:5" ht="15.75" thickTop="1" x14ac:dyDescent="0.2">
      <c r="A41" s="45" t="s">
        <v>169</v>
      </c>
      <c r="B41" s="46"/>
      <c r="C41" s="46"/>
      <c r="D41" s="47"/>
      <c r="E41" s="40">
        <v>18402</v>
      </c>
    </row>
    <row r="42" spans="1:5" ht="15" x14ac:dyDescent="0.2">
      <c r="A42" s="48" t="s">
        <v>260</v>
      </c>
      <c r="B42" s="43"/>
      <c r="C42" s="43"/>
      <c r="D42" s="44"/>
      <c r="E42" s="41">
        <f>E43+E44</f>
        <v>10484</v>
      </c>
    </row>
    <row r="43" spans="1:5" ht="15" x14ac:dyDescent="0.2">
      <c r="A43" s="48" t="s">
        <v>261</v>
      </c>
      <c r="B43" s="43"/>
      <c r="C43" s="43"/>
      <c r="D43" s="44"/>
      <c r="E43" s="41">
        <v>929</v>
      </c>
    </row>
    <row r="44" spans="1:5" ht="15" x14ac:dyDescent="0.2">
      <c r="A44" s="48" t="s">
        <v>262</v>
      </c>
      <c r="B44" s="43"/>
      <c r="C44" s="43"/>
      <c r="D44" s="44"/>
      <c r="E44" s="41">
        <v>9555</v>
      </c>
    </row>
    <row r="45" spans="1:5" ht="15.75" thickBot="1" x14ac:dyDescent="0.25">
      <c r="A45" s="49" t="s">
        <v>263</v>
      </c>
      <c r="B45" s="50"/>
      <c r="C45" s="50"/>
      <c r="D45" s="51"/>
      <c r="E45" s="42">
        <f>E41-E42</f>
        <v>7918</v>
      </c>
    </row>
    <row r="46" spans="1:5" ht="13.5" thickTop="1" x14ac:dyDescent="0.2"/>
  </sheetData>
  <mergeCells count="12">
    <mergeCell ref="A1:E1"/>
    <mergeCell ref="A2:E2"/>
    <mergeCell ref="A3:E3"/>
    <mergeCell ref="A5:E5"/>
    <mergeCell ref="A7:A8"/>
    <mergeCell ref="E7:E8"/>
    <mergeCell ref="B7:D8"/>
    <mergeCell ref="A34:E34"/>
    <mergeCell ref="A35:E35"/>
    <mergeCell ref="A36:E36"/>
    <mergeCell ref="E38:E39"/>
    <mergeCell ref="A38:D39"/>
  </mergeCells>
  <printOptions horizontalCentered="1"/>
  <pageMargins left="0.7" right="0.7" top="0.75" bottom="0.75" header="0.3" footer="0.3"/>
  <pageSetup scale="6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ANEXO 16.A </vt:lpstr>
      <vt:lpstr>ANEXO 16 B </vt:lpstr>
      <vt:lpstr>ANEXO 17</vt:lpstr>
      <vt:lpstr>ANEXO 18 Y 18A</vt:lpstr>
      <vt:lpstr>'ANEXO 16 B '!Área_de_impresión</vt:lpstr>
      <vt:lpstr>'ANEXO 16.A '!Área_de_impresión</vt:lpstr>
      <vt:lpstr>'ANEXO 17'!Área_de_impresión</vt:lpstr>
      <vt:lpstr>'ANEXO 18 Y 18A'!Área_de_impresión</vt:lpstr>
      <vt:lpstr>'ANEXO 17'!BaseDeDatos</vt:lpstr>
      <vt:lpstr>'ANEXO 18 Y 18A'!BaseDeDatos</vt:lpstr>
      <vt:lpstr>'ANEXO 16 B '!Títulos_a_imprimir</vt:lpstr>
      <vt:lpstr>'ANEXO 16.A '!Títulos_a_imprimir</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 Luis Romero</dc:creator>
  <cp:keywords/>
  <dc:description/>
  <cp:lastModifiedBy>fernando.may</cp:lastModifiedBy>
  <cp:revision/>
  <cp:lastPrinted>2020-11-19T18:30:50Z</cp:lastPrinted>
  <dcterms:created xsi:type="dcterms:W3CDTF">2019-10-23T17:37:17Z</dcterms:created>
  <dcterms:modified xsi:type="dcterms:W3CDTF">2020-11-19T18:40:28Z</dcterms:modified>
  <cp:category/>
  <cp:contentStatus/>
</cp:coreProperties>
</file>